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19" documentId="8_{2778AFB2-7BD2-4A2F-86A8-BBC106892B85}" xr6:coauthVersionLast="47" xr6:coauthVersionMax="47" xr10:uidLastSave="{93A812BA-388E-4AA9-9615-A2DDF419B990}"/>
  <bookViews>
    <workbookView xWindow="28680" yWindow="-120" windowWidth="38640" windowHeight="21120" activeTab="2" xr2:uid="{00000000-000D-0000-FFFF-FFFF00000000}"/>
  </bookViews>
  <sheets>
    <sheet name="Instructie prijzenblad" sheetId="4" r:id="rId1"/>
    <sheet name="Prijzenblad totaal" sheetId="3" r:id="rId2"/>
    <sheet name="Intitiële contractduur" sheetId="2" r:id="rId3"/>
    <sheet name="Optionele verlenging" sheetId="5" r:id="rId4"/>
    <sheet name="Conversie" sheetId="6" r:id="rId5"/>
  </sheets>
  <definedNames>
    <definedName name="_xlnm.Print_Area" localSheetId="2">'Intitiële contractduur'!$A$1:$M$58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5" l="1"/>
  <c r="I27" i="5"/>
  <c r="I28" i="2"/>
  <c r="K28" i="2" s="1"/>
  <c r="K11" i="6"/>
  <c r="I31" i="5"/>
  <c r="I24" i="5"/>
  <c r="I23" i="5"/>
  <c r="I22" i="5"/>
  <c r="D13" i="3"/>
  <c r="K16" i="6"/>
  <c r="K14" i="6"/>
  <c r="K13" i="6"/>
  <c r="K12" i="6"/>
  <c r="K25" i="2"/>
  <c r="K24" i="2"/>
  <c r="I19" i="2"/>
  <c r="K19" i="2" s="1"/>
  <c r="I21" i="2"/>
  <c r="K21" i="2" s="1"/>
  <c r="I20" i="2"/>
  <c r="K20" i="2" s="1"/>
  <c r="I34" i="5" l="1"/>
  <c r="D11" i="3" s="1"/>
  <c r="K31" i="2"/>
  <c r="K32" i="2" s="1"/>
  <c r="K37" i="2" s="1"/>
  <c r="D10" i="3" s="1"/>
  <c r="D14" i="3" l="1"/>
</calcChain>
</file>

<file path=xl/sharedStrings.xml><?xml version="1.0" encoding="utf-8"?>
<sst xmlns="http://schemas.openxmlformats.org/spreadsheetml/2006/main" count="124" uniqueCount="81">
  <si>
    <t xml:space="preserve">• Er mogen geen negatieve bedragen en/of percentages worden ingevuld. </t>
  </si>
  <si>
    <t>• Dit Prijzenblad dient rechtsgeldig te worden ondertekend.</t>
  </si>
  <si>
    <t>• De vorm, werking en opzet van dit Prijzenblad mag niet worden gewijzigd door de Inschrijver.</t>
  </si>
  <si>
    <t>Stamgegevens</t>
  </si>
  <si>
    <t xml:space="preserve">Aantal benodigde MFP's type 1: A4, hoge printsnelheid </t>
  </si>
  <si>
    <t>Aantal benodigde MFP's type 2a: A3, hoge printsnelheid</t>
  </si>
  <si>
    <t>Aantal benodigde MFP's type 2b: A3, hoge printsnelheid + booklet finisher</t>
  </si>
  <si>
    <t>Aantal prints kleur per jaar</t>
  </si>
  <si>
    <t>A1) Huurkosten per MFP per maand (incl. onderhoud &amp; support)</t>
  </si>
  <si>
    <t>Prijs per maand</t>
  </si>
  <si>
    <t>Subtotaal</t>
  </si>
  <si>
    <t>MFP type 1</t>
  </si>
  <si>
    <t>MFP type 2a</t>
  </si>
  <si>
    <t>MFP type 2b</t>
  </si>
  <si>
    <t>A2) Kosten per print</t>
  </si>
  <si>
    <t>Prijs per print</t>
  </si>
  <si>
    <t>Kleur</t>
  </si>
  <si>
    <t>Prijs</t>
  </si>
  <si>
    <t>Kosten voor interne verhuizing per MFP</t>
  </si>
  <si>
    <t>Kosten voor externe verhuizing per MFP</t>
  </si>
  <si>
    <t>Kosten voor Uitbreiding MFP</t>
  </si>
  <si>
    <t>Kosten voor tussentijdse Afschaling MFP</t>
  </si>
  <si>
    <t>Naam:</t>
  </si>
  <si>
    <t>Functie:</t>
  </si>
  <si>
    <t>Plaats:</t>
  </si>
  <si>
    <t>Datum:</t>
  </si>
  <si>
    <t>Handtekening:</t>
  </si>
  <si>
    <t>Fictief aantal keer</t>
  </si>
  <si>
    <t>Project - en implementatiekosten</t>
  </si>
  <si>
    <t>Percentage</t>
  </si>
  <si>
    <t>E1) Project - en implementatiekosten</t>
  </si>
  <si>
    <t>Kosten per MFP per maand</t>
  </si>
  <si>
    <t xml:space="preserve">Totaal kosten per jaar </t>
  </si>
  <si>
    <t>Ondertekening</t>
  </si>
  <si>
    <t>Inschrijver:</t>
  </si>
  <si>
    <t>Prijs per jaar</t>
  </si>
  <si>
    <t xml:space="preserve">B1) All-in prijs SaaS-oplossing </t>
  </si>
  <si>
    <t>Vul hier het aangeboden licentiemodel in</t>
  </si>
  <si>
    <t>Aantal prints zwart per jaar</t>
  </si>
  <si>
    <t>Zwart</t>
  </si>
  <si>
    <t>Initiële contractduur</t>
  </si>
  <si>
    <t>60 maanden</t>
  </si>
  <si>
    <t>12 maanden</t>
  </si>
  <si>
    <t xml:space="preserve">Optionele verlenging </t>
  </si>
  <si>
    <t>Prijzenblad totaal</t>
  </si>
  <si>
    <t>Aantal optiejaren</t>
  </si>
  <si>
    <t>Inschrijfsom 60 maanden (A1 + A2 + B1)</t>
  </si>
  <si>
    <t>Conversie</t>
  </si>
  <si>
    <t>Optiejaar</t>
  </si>
  <si>
    <t>Totaal initieel (incl. eenmalige Project- en implementatiekosten)</t>
  </si>
  <si>
    <t>Totaal initieel (excl. eenmalige Project- en implementatiekosten)</t>
  </si>
  <si>
    <t>C1) Huurkosten per MFP per maand (incl. onderhoud &amp; support)</t>
  </si>
  <si>
    <t>C2) Kosten per print</t>
  </si>
  <si>
    <t xml:space="preserve">D1) All-in prijs SaaS-oplossing </t>
  </si>
  <si>
    <t>Prijs per optiejaar</t>
  </si>
  <si>
    <t xml:space="preserve">Totaal kosten per optiejaar </t>
  </si>
  <si>
    <t>Totaal per optiejaar</t>
  </si>
  <si>
    <t>1. Algemene instructies</t>
  </si>
  <si>
    <t>• Dit Prijzenblad bestaat uit meerdere tabbladen. Alle grijs gemarkeerde cellen dienen door Inschrijver te worden ingevuld.</t>
  </si>
  <si>
    <t xml:space="preserve">  </t>
  </si>
  <si>
    <t xml:space="preserve"> </t>
  </si>
  <si>
    <t>2. Structuur van het Prijzenblad</t>
  </si>
  <si>
    <t>• Tabblad “Initiële contractduur” bevat de prijzen voor de initiële contractperiode van 60 maanden.</t>
  </si>
  <si>
    <t>• Tabblad “Optionele verlenging” bevat de prijzen voor de optionele verlengingsperioden van 12 maanden per optiejaar.</t>
  </si>
  <si>
    <t>• Te in het tabblad “Optionele verlenging” opgegeven tarieven gelden per optiejaar en zijn van toepassing op beide optiejaren.</t>
  </si>
  <si>
    <t>• Tabblad “Conversie” bevat uitsluitend de (fictieve) conversiekosten die worden gebruikt voor de berekening en beoordeling van de totale inschrijfsom.</t>
  </si>
  <si>
    <t>• Tabblad “Prijzenblad totaal” bevat de automatische berekening van de totale inschrijfsom.</t>
  </si>
  <si>
    <t>3. Beoordeling en berekening</t>
  </si>
  <si>
    <t>• De prijsbeoordeling vindt plaats op basis van een totale looptijd van 84 maanden, bestaande uit een initiële contractperiode van 60 maanden en twee optionele verlengingsperioden van ieder 12 maanden.</t>
  </si>
  <si>
    <t>• De kosten voor de initiële contractperiode worden ingevuld in het tabblad “Initiële contractduur” en worden in het tabblad “Prijzenblad totaal” opgenomen onder Totaal initieel (incl. eenmalige Project‑ en implementatiekosten).</t>
  </si>
  <si>
    <t>• De kosten voor de optionele verlengingsperioden worden ingevuld in het tabblad “Optionele verlenging” en in het tabblad “Prijzenblad totaal” vermenigvuldigd met het aantal optiejaren (2).</t>
  </si>
  <si>
    <t>• De conversiekosten, zoals ingevuld in het tabblad “Conversie”, maken onderdeel uit van de totale inschrijfsom en worden in het tabblad “Prijzenblad totaal” separaat opgeteld onder het onderdeel Conversie.</t>
  </si>
  <si>
    <t>• De Totale inschrijfsom 84 maanden, zoals berekend in het tabblad “Prijzenblad totaal”, is leidend voor de prijsbeoordeling.</t>
  </si>
  <si>
    <t>• Voor project‑ en implementatiekosten vult Inschrijver een percentage in dat de totale kosten hiervoor vertegenwoordigt; dit percentage wordt berekend over de totale inschrijfsom en mag niet hoger zijn dan 5%.</t>
  </si>
  <si>
    <t>• De in dit Prijzenblad opgenomen aantallen en volumes zijn fictief en worden uitsluitend gebruikt voor de vergelijking van inschrijvingen; hieraan kunnen door Inschrijver geen rechten worden ontleend.</t>
  </si>
  <si>
    <t xml:space="preserve">Instructie prijzenblad </t>
  </si>
  <si>
    <t>Totaal conversie</t>
  </si>
  <si>
    <t>Totale inschrijfsom</t>
  </si>
  <si>
    <t>E1) Kosten conversie</t>
  </si>
  <si>
    <t>• Alle bedragen zijn all-in en exclusief BTW.</t>
  </si>
  <si>
    <t>Per optionele verlenging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</si>
</sst>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0\ &quot;stuks&quot;"/>
    <numFmt numFmtId="165" formatCode="0\ &quot;prints&quot;"/>
    <numFmt numFmtId="166" formatCode="0\ &quot;maanden&quot;"/>
    <numFmt numFmtId="167" formatCode="_ &quot;€&quot;\ * #,##0.0000_ ;_ &quot;€&quot;\ * \-#,##0.0000_ ;_ &quot;€&quot;\ * &quot;-&quot;???_ ;_ @_ "/>
    <numFmt numFmtId="171" formatCode="_ &quot;€&quot;\ * #,##0.0000_ ;_ &quot;€&quot;\ * \-#,##0.0000_ ;_ &quot;€&quot;\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36BD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7" applyNumberFormat="0" applyAlignment="0" applyProtection="0"/>
    <xf numFmtId="0" fontId="8" fillId="5" borderId="8" applyNumberFormat="0" applyAlignment="0" applyProtection="0"/>
    <xf numFmtId="0" fontId="9" fillId="5" borderId="7" applyNumberFormat="0" applyAlignment="0" applyProtection="0"/>
    <xf numFmtId="0" fontId="10" fillId="0" borderId="9" applyNumberFormat="0" applyFill="0" applyAlignment="0" applyProtection="0"/>
    <xf numFmtId="0" fontId="11" fillId="6" borderId="10" applyNumberFormat="0" applyAlignment="0" applyProtection="0"/>
    <xf numFmtId="0" fontId="12" fillId="0" borderId="0" applyNumberFormat="0" applyFill="0" applyBorder="0" applyAlignment="0" applyProtection="0"/>
    <xf numFmtId="0" fontId="1" fillId="7" borderId="11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44" fontId="1" fillId="3" borderId="3">
      <alignment horizontal="center"/>
    </xf>
    <xf numFmtId="44" fontId="1" fillId="2" borderId="3"/>
    <xf numFmtId="0" fontId="1" fillId="2" borderId="0"/>
    <xf numFmtId="44" fontId="1" fillId="8" borderId="3"/>
    <xf numFmtId="9" fontId="1" fillId="0" borderId="0" applyFont="0" applyFill="0" applyBorder="0" applyAlignment="0" applyProtection="0"/>
  </cellStyleXfs>
  <cellXfs count="77">
    <xf numFmtId="0" fontId="0" fillId="0" borderId="0" xfId="0"/>
    <xf numFmtId="44" fontId="17" fillId="10" borderId="3" xfId="1" applyFont="1" applyFill="1" applyBorder="1" applyAlignment="1">
      <alignment vertical="center" wrapText="1"/>
    </xf>
    <xf numFmtId="44" fontId="17" fillId="10" borderId="0" xfId="1" applyFont="1" applyFill="1" applyBorder="1"/>
    <xf numFmtId="44" fontId="17" fillId="10" borderId="3" xfId="1" applyFont="1" applyFill="1" applyBorder="1"/>
    <xf numFmtId="0" fontId="2" fillId="10" borderId="0" xfId="0" applyFont="1" applyFill="1" applyAlignment="1">
      <alignment horizontal="center"/>
    </xf>
    <xf numFmtId="0" fontId="18" fillId="10" borderId="0" xfId="0" applyFont="1" applyFill="1"/>
    <xf numFmtId="44" fontId="0" fillId="10" borderId="0" xfId="1" applyFont="1" applyFill="1" applyBorder="1" applyAlignment="1"/>
    <xf numFmtId="1" fontId="17" fillId="10" borderId="0" xfId="0" applyNumberFormat="1" applyFont="1" applyFill="1"/>
    <xf numFmtId="0" fontId="16" fillId="10" borderId="0" xfId="0" applyFont="1" applyFill="1"/>
    <xf numFmtId="0" fontId="15" fillId="10" borderId="0" xfId="0" applyFont="1" applyFill="1"/>
    <xf numFmtId="0" fontId="2" fillId="10" borderId="0" xfId="0" applyFont="1" applyFill="1" applyAlignment="1">
      <alignment horizontal="left" vertical="center"/>
    </xf>
    <xf numFmtId="44" fontId="19" fillId="11" borderId="3" xfId="0" applyNumberFormat="1" applyFont="1" applyFill="1" applyBorder="1"/>
    <xf numFmtId="44" fontId="0" fillId="12" borderId="3" xfId="20" applyNumberFormat="1" applyFont="1" applyFill="1" applyBorder="1" applyAlignment="1"/>
    <xf numFmtId="0" fontId="0" fillId="10" borderId="0" xfId="0" applyFill="1"/>
    <xf numFmtId="0" fontId="0" fillId="10" borderId="0" xfId="0" applyFill="1" applyAlignment="1">
      <alignment horizontal="left" vertical="center"/>
    </xf>
    <xf numFmtId="0" fontId="0" fillId="10" borderId="0" xfId="0" applyFill="1" applyAlignment="1">
      <alignment horizontal="left" vertical="top" wrapText="1"/>
    </xf>
    <xf numFmtId="0" fontId="0" fillId="10" borderId="0" xfId="18" applyFont="1" applyFill="1"/>
    <xf numFmtId="0" fontId="0" fillId="10" borderId="0" xfId="0" applyFill="1" applyAlignment="1">
      <alignment vertical="center" wrapText="1"/>
    </xf>
    <xf numFmtId="0" fontId="0" fillId="10" borderId="0" xfId="0" applyFill="1" applyAlignment="1">
      <alignment horizontal="center"/>
    </xf>
    <xf numFmtId="44" fontId="0" fillId="10" borderId="0" xfId="0" applyNumberFormat="1" applyFill="1" applyAlignment="1">
      <alignment horizontal="center"/>
    </xf>
    <xf numFmtId="44" fontId="0" fillId="10" borderId="0" xfId="1" applyFont="1" applyFill="1" applyBorder="1"/>
    <xf numFmtId="44" fontId="0" fillId="10" borderId="0" xfId="0" applyNumberFormat="1" applyFill="1"/>
    <xf numFmtId="0" fontId="0" fillId="10" borderId="0" xfId="0" applyFill="1" applyAlignment="1">
      <alignment horizontal="left"/>
    </xf>
    <xf numFmtId="1" fontId="0" fillId="10" borderId="3" xfId="0" applyNumberFormat="1" applyFill="1" applyBorder="1" applyAlignment="1">
      <alignment horizontal="center"/>
    </xf>
    <xf numFmtId="0" fontId="0" fillId="10" borderId="0" xfId="0" applyFill="1" applyAlignment="1">
      <alignment horizontal="center" vertical="center"/>
    </xf>
    <xf numFmtId="44" fontId="0" fillId="12" borderId="3" xfId="0" applyNumberFormat="1" applyFill="1" applyBorder="1"/>
    <xf numFmtId="44" fontId="0" fillId="10" borderId="3" xfId="0" applyNumberFormat="1" applyFill="1" applyBorder="1"/>
    <xf numFmtId="0" fontId="0" fillId="9" borderId="0" xfId="0" applyFill="1"/>
    <xf numFmtId="0" fontId="20" fillId="10" borderId="0" xfId="0" applyFont="1" applyFill="1" applyAlignment="1">
      <alignment horizontal="left"/>
    </xf>
    <xf numFmtId="0" fontId="20" fillId="10" borderId="0" xfId="0" applyFont="1" applyFill="1" applyAlignment="1">
      <alignment horizontal="left" vertical="top" wrapText="1"/>
    </xf>
    <xf numFmtId="0" fontId="19" fillId="11" borderId="3" xfId="0" applyFont="1" applyFill="1" applyBorder="1" applyAlignment="1">
      <alignment horizontal="right"/>
    </xf>
    <xf numFmtId="0" fontId="0" fillId="10" borderId="0" xfId="0" applyFill="1" applyAlignment="1">
      <alignment horizontal="right"/>
    </xf>
    <xf numFmtId="44" fontId="19" fillId="11" borderId="3" xfId="1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/>
    </xf>
    <xf numFmtId="167" fontId="0" fillId="12" borderId="3" xfId="20" applyNumberFormat="1" applyFont="1" applyFill="1" applyBorder="1" applyAlignment="1"/>
    <xf numFmtId="9" fontId="0" fillId="12" borderId="3" xfId="20" applyFont="1" applyFill="1" applyBorder="1" applyAlignment="1">
      <alignment horizontal="center"/>
    </xf>
    <xf numFmtId="44" fontId="0" fillId="10" borderId="3" xfId="1" applyFont="1" applyFill="1" applyBorder="1" applyAlignment="1">
      <alignment horizontal="center"/>
    </xf>
    <xf numFmtId="0" fontId="19" fillId="10" borderId="0" xfId="0" applyFont="1" applyFill="1" applyAlignment="1">
      <alignment horizontal="right" vertical="center"/>
    </xf>
    <xf numFmtId="44" fontId="19" fillId="10" borderId="0" xfId="0" applyNumberFormat="1" applyFont="1" applyFill="1"/>
    <xf numFmtId="44" fontId="0" fillId="10" borderId="3" xfId="1" applyFont="1" applyFill="1" applyBorder="1" applyAlignment="1"/>
    <xf numFmtId="0" fontId="19" fillId="11" borderId="3" xfId="0" applyFont="1" applyFill="1" applyBorder="1" applyAlignment="1">
      <alignment horizontal="right" wrapText="1"/>
    </xf>
    <xf numFmtId="44" fontId="0" fillId="10" borderId="3" xfId="0" applyNumberFormat="1" applyFill="1" applyBorder="1" applyAlignment="1">
      <alignment vertical="center"/>
    </xf>
    <xf numFmtId="0" fontId="0" fillId="10" borderId="3" xfId="0" applyFill="1" applyBorder="1" applyAlignment="1">
      <alignment horizontal="center"/>
    </xf>
    <xf numFmtId="0" fontId="0" fillId="10" borderId="0" xfId="0" applyFill="1" applyAlignment="1">
      <alignment vertical="top"/>
    </xf>
    <xf numFmtId="0" fontId="2" fillId="10" borderId="0" xfId="0" applyFont="1" applyFill="1" applyAlignment="1">
      <alignment horizontal="center" vertical="top"/>
    </xf>
    <xf numFmtId="0" fontId="0" fillId="10" borderId="0" xfId="0" applyFill="1" applyAlignment="1">
      <alignment horizontal="left" vertical="top"/>
    </xf>
    <xf numFmtId="0" fontId="15" fillId="10" borderId="0" xfId="0" applyFont="1" applyFill="1" applyAlignment="1">
      <alignment vertical="top"/>
    </xf>
    <xf numFmtId="0" fontId="21" fillId="10" borderId="0" xfId="0" applyFont="1" applyFill="1" applyAlignment="1">
      <alignment horizontal="left" vertical="top"/>
    </xf>
    <xf numFmtId="0" fontId="15" fillId="10" borderId="0" xfId="0" applyFont="1" applyFill="1" applyAlignment="1">
      <alignment horizontal="center"/>
    </xf>
    <xf numFmtId="0" fontId="15" fillId="10" borderId="0" xfId="0" applyFont="1" applyFill="1" applyAlignment="1">
      <alignment horizontal="left" vertical="center"/>
    </xf>
    <xf numFmtId="44" fontId="19" fillId="11" borderId="3" xfId="0" applyNumberFormat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/>
    </xf>
    <xf numFmtId="0" fontId="19" fillId="11" borderId="13" xfId="0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0" fillId="12" borderId="3" xfId="0" applyFill="1" applyBorder="1" applyAlignment="1">
      <alignment horizontal="center"/>
    </xf>
    <xf numFmtId="0" fontId="19" fillId="11" borderId="3" xfId="0" applyFont="1" applyFill="1" applyBorder="1" applyAlignment="1">
      <alignment horizontal="right" vertical="center"/>
    </xf>
    <xf numFmtId="0" fontId="0" fillId="12" borderId="3" xfId="0" applyFill="1" applyBorder="1" applyAlignment="1">
      <alignment horizontal="left"/>
    </xf>
    <xf numFmtId="0" fontId="19" fillId="11" borderId="1" xfId="0" applyFont="1" applyFill="1" applyBorder="1" applyAlignment="1">
      <alignment horizontal="left" wrapText="1"/>
    </xf>
    <xf numFmtId="0" fontId="19" fillId="11" borderId="3" xfId="0" applyFont="1" applyFill="1" applyBorder="1" applyAlignment="1">
      <alignment horizontal="left" wrapText="1"/>
    </xf>
    <xf numFmtId="0" fontId="0" fillId="11" borderId="1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165" fontId="17" fillId="10" borderId="3" xfId="0" applyNumberFormat="1" applyFont="1" applyFill="1" applyBorder="1" applyAlignment="1">
      <alignment horizontal="right"/>
    </xf>
    <xf numFmtId="0" fontId="0" fillId="10" borderId="3" xfId="0" applyFill="1" applyBorder="1" applyAlignment="1">
      <alignment horizontal="left"/>
    </xf>
    <xf numFmtId="164" fontId="17" fillId="10" borderId="3" xfId="0" applyNumberFormat="1" applyFont="1" applyFill="1" applyBorder="1" applyAlignment="1">
      <alignment horizontal="right"/>
    </xf>
    <xf numFmtId="166" fontId="17" fillId="10" borderId="3" xfId="0" applyNumberFormat="1" applyFont="1" applyFill="1" applyBorder="1" applyAlignment="1">
      <alignment horizontal="right"/>
    </xf>
    <xf numFmtId="0" fontId="0" fillId="10" borderId="0" xfId="0" applyFill="1" applyAlignment="1">
      <alignment horizontal="center" vertical="center" wrapText="1"/>
    </xf>
    <xf numFmtId="0" fontId="19" fillId="11" borderId="3" xfId="0" applyFont="1" applyFill="1" applyBorder="1" applyAlignment="1">
      <alignment horizontal="left" vertical="center"/>
    </xf>
    <xf numFmtId="0" fontId="19" fillId="11" borderId="3" xfId="0" applyFont="1" applyFill="1" applyBorder="1" applyAlignment="1">
      <alignment horizontal="left"/>
    </xf>
    <xf numFmtId="44" fontId="0" fillId="12" borderId="1" xfId="0" applyNumberFormat="1" applyFill="1" applyBorder="1" applyAlignment="1">
      <alignment horizontal="left"/>
    </xf>
    <xf numFmtId="44" fontId="0" fillId="12" borderId="13" xfId="0" applyNumberFormat="1" applyFill="1" applyBorder="1" applyAlignment="1">
      <alignment horizontal="left"/>
    </xf>
    <xf numFmtId="44" fontId="0" fillId="12" borderId="2" xfId="0" applyNumberFormat="1" applyFill="1" applyBorder="1" applyAlignment="1">
      <alignment horizontal="left"/>
    </xf>
    <xf numFmtId="171" fontId="17" fillId="10" borderId="3" xfId="1" applyNumberFormat="1" applyFont="1" applyFill="1" applyBorder="1" applyAlignment="1">
      <alignment vertical="center" wrapText="1"/>
    </xf>
    <xf numFmtId="44" fontId="0" fillId="12" borderId="3" xfId="1" applyFont="1" applyFill="1" applyBorder="1" applyAlignment="1"/>
    <xf numFmtId="44" fontId="0" fillId="12" borderId="3" xfId="1" applyFont="1" applyFill="1" applyBorder="1"/>
  </cellXfs>
  <cellStyles count="21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Procent" xfId="20" builtinId="5"/>
    <cellStyle name="Standaard" xfId="0" builtinId="0"/>
    <cellStyle name="Titel" xfId="2" builtinId="15" hidden="1"/>
    <cellStyle name="Totaal" xfId="15" builtinId="25" hidden="1"/>
    <cellStyle name="Uitgerekende cel" xfId="17" xr:uid="{00000000-0005-0000-0000-00000F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B336BD"/>
      <color rgb="FFF2F2F2"/>
      <color rgb="FFFF5353"/>
      <color rgb="FFB7DEE8"/>
      <color rgb="FF31869B"/>
      <color rgb="FF5CB85C"/>
      <color rgb="FFD95361"/>
      <color rgb="FF84CC7A"/>
      <color rgb="FFCFEBCB"/>
      <color rgb="FF4395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104775</xdr:rowOff>
    </xdr:from>
    <xdr:to>
      <xdr:col>12</xdr:col>
      <xdr:colOff>358775</xdr:colOff>
      <xdr:row>3</xdr:row>
      <xdr:rowOff>1277620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9DAD1683-C107-4FC6-838B-8221315C6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04775"/>
          <a:ext cx="2035175" cy="1801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1</xdr:row>
      <xdr:rowOff>104775</xdr:rowOff>
    </xdr:from>
    <xdr:to>
      <xdr:col>11</xdr:col>
      <xdr:colOff>284480</xdr:colOff>
      <xdr:row>7</xdr:row>
      <xdr:rowOff>130810</xdr:rowOff>
    </xdr:to>
    <xdr:pic>
      <xdr:nvPicPr>
        <xdr:cNvPr id="2" name="Afbeelding 1" descr="Slachtofferhulp Nederland | Vind de juiste hulp via de ...">
          <a:extLst>
            <a:ext uri="{FF2B5EF4-FFF2-40B4-BE49-F238E27FC236}">
              <a16:creationId xmlns:a16="http://schemas.microsoft.com/office/drawing/2014/main" id="{D49A68CB-0F29-4D05-97FF-DF588415D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00050"/>
          <a:ext cx="2067560" cy="1797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0</xdr:row>
      <xdr:rowOff>144780</xdr:rowOff>
    </xdr:from>
    <xdr:to>
      <xdr:col>10</xdr:col>
      <xdr:colOff>758825</xdr:colOff>
      <xdr:row>6</xdr:row>
      <xdr:rowOff>172720</xdr:rowOff>
    </xdr:to>
    <xdr:pic>
      <xdr:nvPicPr>
        <xdr:cNvPr id="6" name="Afbeelding 5" descr="Slachtofferhulp Nederland | Vind de juiste hulp via de ...">
          <a:extLst>
            <a:ext uri="{FF2B5EF4-FFF2-40B4-BE49-F238E27FC236}">
              <a16:creationId xmlns:a16="http://schemas.microsoft.com/office/drawing/2014/main" id="{D4FD7ABB-D488-42FA-8C6B-92D0B1389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44780"/>
          <a:ext cx="2063750" cy="179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0</xdr:row>
      <xdr:rowOff>142875</xdr:rowOff>
    </xdr:from>
    <xdr:to>
      <xdr:col>11</xdr:col>
      <xdr:colOff>172085</xdr:colOff>
      <xdr:row>6</xdr:row>
      <xdr:rowOff>170815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70A8092D-747F-4C1D-8D4B-33540CBF6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142875"/>
          <a:ext cx="2046605" cy="179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0</xdr:row>
      <xdr:rowOff>142875</xdr:rowOff>
    </xdr:from>
    <xdr:to>
      <xdr:col>10</xdr:col>
      <xdr:colOff>762635</xdr:colOff>
      <xdr:row>6</xdr:row>
      <xdr:rowOff>174625</xdr:rowOff>
    </xdr:to>
    <xdr:pic>
      <xdr:nvPicPr>
        <xdr:cNvPr id="3" name="Afbeelding 2" descr="Slachtofferhulp Nederland | Vind de juiste hulp via de ...">
          <a:extLst>
            <a:ext uri="{FF2B5EF4-FFF2-40B4-BE49-F238E27FC236}">
              <a16:creationId xmlns:a16="http://schemas.microsoft.com/office/drawing/2014/main" id="{94390855-7EFF-4EDB-BFE4-7C3C143F1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42875"/>
          <a:ext cx="2058035" cy="180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A8F1-A40E-4547-9D58-92EAE06E71D0}">
  <dimension ref="C1:S33"/>
  <sheetViews>
    <sheetView topLeftCell="A3" workbookViewId="0">
      <selection activeCell="S5" sqref="S5"/>
    </sheetView>
  </sheetViews>
  <sheetFormatPr defaultColWidth="8.90625" defaultRowHeight="14.5" x14ac:dyDescent="0.35"/>
  <cols>
    <col min="1" max="2" width="8.90625" style="13"/>
    <col min="3" max="3" width="8.90625" style="44"/>
    <col min="4" max="16384" width="8.90625" style="13"/>
  </cols>
  <sheetData>
    <row r="1" spans="3:19" ht="15" customHeight="1" x14ac:dyDescent="0.35"/>
    <row r="2" spans="3:19" ht="22.5" customHeight="1" x14ac:dyDescent="0.35">
      <c r="C2" s="52" t="s">
        <v>75</v>
      </c>
      <c r="D2" s="52"/>
      <c r="E2" s="52"/>
      <c r="F2" s="52"/>
      <c r="G2" s="52"/>
      <c r="H2" s="52"/>
      <c r="I2" s="52"/>
      <c r="J2" s="52"/>
      <c r="K2" s="52"/>
    </row>
    <row r="3" spans="3:19" ht="12" customHeight="1" x14ac:dyDescent="0.35">
      <c r="C3" s="52"/>
      <c r="D3" s="52"/>
      <c r="E3" s="52"/>
      <c r="F3" s="52"/>
      <c r="G3" s="52"/>
      <c r="H3" s="52"/>
      <c r="I3" s="52"/>
      <c r="J3" s="52"/>
      <c r="K3" s="52"/>
    </row>
    <row r="4" spans="3:19" ht="112.4" customHeight="1" x14ac:dyDescent="0.55000000000000004">
      <c r="C4" s="45"/>
      <c r="D4" s="4"/>
      <c r="E4" s="4"/>
      <c r="F4" s="4"/>
      <c r="G4" s="4"/>
      <c r="H4" s="4"/>
      <c r="I4" s="4"/>
      <c r="J4" s="4"/>
      <c r="K4" s="4"/>
    </row>
    <row r="5" spans="3:19" ht="23.5" x14ac:dyDescent="0.55000000000000004">
      <c r="C5" s="45"/>
      <c r="I5" s="4"/>
      <c r="J5" s="4"/>
      <c r="K5" s="4"/>
    </row>
    <row r="6" spans="3:19" ht="23.5" x14ac:dyDescent="0.55000000000000004">
      <c r="C6" s="48" t="s">
        <v>57</v>
      </c>
      <c r="I6" s="4"/>
      <c r="J6" s="4"/>
      <c r="K6" s="4"/>
    </row>
    <row r="7" spans="3:19" ht="23.4" customHeight="1" x14ac:dyDescent="0.55000000000000004">
      <c r="C7" s="46" t="s">
        <v>58</v>
      </c>
      <c r="D7" s="14"/>
      <c r="E7" s="14"/>
      <c r="F7" s="14"/>
      <c r="G7" s="14"/>
      <c r="H7" s="14"/>
      <c r="I7" s="10"/>
      <c r="J7" s="4"/>
      <c r="K7" s="4"/>
    </row>
    <row r="8" spans="3:19" ht="23.5" x14ac:dyDescent="0.55000000000000004">
      <c r="C8" s="46" t="s">
        <v>2</v>
      </c>
      <c r="D8" s="14"/>
      <c r="E8" s="14"/>
      <c r="F8" s="14"/>
      <c r="G8" s="14"/>
      <c r="H8" s="14"/>
      <c r="I8" s="10"/>
      <c r="J8" s="4"/>
      <c r="K8" s="4"/>
    </row>
    <row r="9" spans="3:19" ht="23.5" x14ac:dyDescent="0.55000000000000004">
      <c r="C9" s="46" t="s">
        <v>0</v>
      </c>
      <c r="D9" s="14"/>
      <c r="E9" s="14"/>
      <c r="F9" s="14"/>
      <c r="G9" s="14"/>
      <c r="H9" s="14"/>
      <c r="I9" s="10"/>
      <c r="J9" s="4"/>
      <c r="K9" s="4"/>
    </row>
    <row r="10" spans="3:19" ht="23.5" x14ac:dyDescent="0.55000000000000004">
      <c r="C10" s="46" t="s">
        <v>79</v>
      </c>
      <c r="D10" s="14"/>
      <c r="E10" s="14"/>
      <c r="F10" s="14"/>
      <c r="G10" s="14"/>
      <c r="H10" s="14"/>
      <c r="I10" s="10"/>
      <c r="J10" s="4"/>
      <c r="K10" s="4"/>
      <c r="Q10" s="13" t="s">
        <v>59</v>
      </c>
    </row>
    <row r="11" spans="3:19" ht="23.5" x14ac:dyDescent="0.55000000000000004">
      <c r="C11" s="46" t="s">
        <v>1</v>
      </c>
      <c r="D11" s="14"/>
      <c r="E11" s="14"/>
      <c r="F11" s="14"/>
      <c r="G11" s="14"/>
      <c r="H11" s="14"/>
      <c r="I11" s="10"/>
      <c r="J11" s="4"/>
      <c r="K11" s="4"/>
      <c r="S11" s="13" t="s">
        <v>60</v>
      </c>
    </row>
    <row r="12" spans="3:19" ht="23.5" x14ac:dyDescent="0.55000000000000004">
      <c r="C12" s="46" t="s">
        <v>73</v>
      </c>
      <c r="D12" s="14"/>
      <c r="E12" s="14"/>
      <c r="F12" s="14"/>
      <c r="G12" s="14"/>
      <c r="H12" s="14"/>
      <c r="I12" s="10"/>
      <c r="J12" s="4"/>
      <c r="K12" s="4"/>
    </row>
    <row r="13" spans="3:19" ht="23.5" x14ac:dyDescent="0.55000000000000004">
      <c r="C13" s="46" t="s">
        <v>74</v>
      </c>
      <c r="D13" s="14"/>
      <c r="E13" s="14"/>
      <c r="F13" s="14"/>
      <c r="G13" s="14"/>
      <c r="H13" s="14"/>
      <c r="I13" s="10"/>
      <c r="J13" s="4"/>
      <c r="K13" s="4"/>
    </row>
    <row r="14" spans="3:19" ht="23.4" customHeight="1" x14ac:dyDescent="0.55000000000000004">
      <c r="C14" s="48" t="s">
        <v>61</v>
      </c>
      <c r="D14" s="14"/>
      <c r="E14" s="14"/>
      <c r="F14" s="14"/>
      <c r="G14" s="14"/>
      <c r="H14" s="14"/>
      <c r="I14" s="10"/>
      <c r="J14" s="4"/>
      <c r="K14" s="4"/>
    </row>
    <row r="15" spans="3:19" ht="23.4" customHeight="1" x14ac:dyDescent="0.35">
      <c r="C15" s="46" t="s">
        <v>62</v>
      </c>
      <c r="D15" s="46"/>
      <c r="E15" s="46"/>
      <c r="F15" s="46"/>
      <c r="G15" s="46"/>
      <c r="H15" s="46"/>
      <c r="I15" s="46"/>
      <c r="J15" s="46"/>
      <c r="K15" s="49"/>
    </row>
    <row r="16" spans="3:19" ht="23.4" customHeight="1" x14ac:dyDescent="0.35">
      <c r="C16" s="46" t="s">
        <v>63</v>
      </c>
      <c r="D16" s="14"/>
      <c r="E16" s="14"/>
      <c r="F16" s="14"/>
      <c r="G16" s="14"/>
      <c r="H16" s="14"/>
      <c r="I16" s="14"/>
      <c r="J16" s="18"/>
      <c r="K16" s="18"/>
    </row>
    <row r="17" spans="3:18" ht="23.4" customHeight="1" x14ac:dyDescent="0.35">
      <c r="C17" s="46" t="s">
        <v>64</v>
      </c>
      <c r="D17" s="14"/>
      <c r="E17" s="14"/>
      <c r="F17" s="14"/>
      <c r="G17" s="14"/>
      <c r="H17" s="14"/>
      <c r="I17" s="14"/>
      <c r="J17" s="18"/>
      <c r="K17" s="18"/>
    </row>
    <row r="18" spans="3:18" ht="23.4" customHeight="1" x14ac:dyDescent="0.35">
      <c r="C18" s="46" t="s">
        <v>65</v>
      </c>
      <c r="D18" s="14"/>
      <c r="E18" s="14"/>
      <c r="F18" s="14"/>
      <c r="G18" s="14"/>
      <c r="H18" s="14"/>
      <c r="I18" s="14"/>
      <c r="J18" s="18"/>
      <c r="K18" s="18"/>
    </row>
    <row r="19" spans="3:18" ht="23.4" customHeight="1" x14ac:dyDescent="0.35">
      <c r="C19" s="46" t="s">
        <v>66</v>
      </c>
      <c r="D19" s="14"/>
      <c r="E19" s="14"/>
      <c r="F19" s="14"/>
      <c r="G19" s="14"/>
      <c r="H19" s="14"/>
      <c r="I19" s="50"/>
      <c r="J19" s="49"/>
      <c r="K19" s="49"/>
    </row>
    <row r="20" spans="3:18" ht="23.4" customHeight="1" x14ac:dyDescent="0.55000000000000004">
      <c r="C20" s="48" t="s">
        <v>67</v>
      </c>
      <c r="D20" s="14"/>
      <c r="E20" s="14"/>
      <c r="F20" s="14"/>
      <c r="G20" s="14"/>
      <c r="H20" s="14"/>
      <c r="I20" s="10"/>
      <c r="J20" s="4"/>
      <c r="K20" s="4"/>
    </row>
    <row r="21" spans="3:18" ht="23.4" customHeight="1" x14ac:dyDescent="0.35">
      <c r="C21" s="46" t="s">
        <v>68</v>
      </c>
      <c r="D21" s="14"/>
      <c r="E21" s="14"/>
      <c r="F21" s="14"/>
      <c r="G21" s="14"/>
      <c r="H21" s="14"/>
      <c r="I21" s="14"/>
      <c r="J21" s="18"/>
      <c r="K21" s="18"/>
    </row>
    <row r="22" spans="3:18" ht="23.4" customHeight="1" x14ac:dyDescent="0.35">
      <c r="C22" s="46" t="s">
        <v>69</v>
      </c>
      <c r="D22" s="14"/>
      <c r="E22" s="14"/>
      <c r="F22" s="14"/>
      <c r="G22" s="14"/>
      <c r="H22" s="14"/>
      <c r="I22" s="14"/>
      <c r="J22" s="18"/>
      <c r="K22" s="18"/>
    </row>
    <row r="23" spans="3:18" ht="23.4" customHeight="1" x14ac:dyDescent="0.35">
      <c r="C23" s="46" t="s">
        <v>70</v>
      </c>
      <c r="D23" s="14"/>
      <c r="E23" s="14"/>
      <c r="F23" s="14"/>
      <c r="G23" s="14"/>
      <c r="H23" s="14"/>
      <c r="I23" s="14"/>
      <c r="J23" s="18"/>
      <c r="K23" s="18"/>
    </row>
    <row r="24" spans="3:18" ht="23.4" customHeight="1" x14ac:dyDescent="0.35">
      <c r="C24" s="46" t="s">
        <v>71</v>
      </c>
      <c r="D24" s="14"/>
      <c r="E24" s="14"/>
      <c r="F24" s="14"/>
      <c r="G24" s="14"/>
      <c r="H24" s="14"/>
      <c r="I24" s="14"/>
      <c r="J24" s="18"/>
      <c r="K24" s="18"/>
    </row>
    <row r="25" spans="3:18" ht="23.4" customHeight="1" x14ac:dyDescent="0.35">
      <c r="C25" s="46" t="s">
        <v>72</v>
      </c>
      <c r="D25" s="14"/>
      <c r="E25" s="14"/>
      <c r="F25" s="14"/>
      <c r="G25" s="14"/>
      <c r="H25" s="14"/>
      <c r="I25" s="14"/>
      <c r="J25" s="18"/>
      <c r="K25" s="18"/>
    </row>
    <row r="26" spans="3:18" ht="23.5" x14ac:dyDescent="0.55000000000000004">
      <c r="C26" s="48"/>
      <c r="D26" s="14"/>
      <c r="E26" s="14"/>
      <c r="F26" s="14"/>
      <c r="G26" s="14"/>
      <c r="H26" s="14"/>
      <c r="I26" s="10"/>
      <c r="J26" s="4"/>
      <c r="K26" s="4"/>
    </row>
    <row r="27" spans="3:18" ht="23.5" x14ac:dyDescent="0.55000000000000004">
      <c r="C27" s="48"/>
      <c r="D27" s="14"/>
      <c r="E27" s="14"/>
      <c r="F27" s="14"/>
      <c r="G27" s="14"/>
      <c r="H27" s="14"/>
      <c r="I27" s="10"/>
      <c r="J27" s="4"/>
      <c r="K27" s="4"/>
    </row>
    <row r="28" spans="3:18" ht="23.5" x14ac:dyDescent="0.55000000000000004">
      <c r="C28" s="46"/>
      <c r="D28" s="14"/>
      <c r="E28" s="14"/>
      <c r="F28" s="14"/>
      <c r="G28" s="14"/>
      <c r="H28" s="14"/>
      <c r="I28" s="10"/>
      <c r="J28" s="4"/>
      <c r="K28" s="4"/>
    </row>
    <row r="29" spans="3:18" ht="23.5" x14ac:dyDescent="0.55000000000000004">
      <c r="C29" s="46"/>
      <c r="D29" s="14"/>
      <c r="E29" s="14"/>
      <c r="F29" s="14"/>
      <c r="G29" s="14"/>
      <c r="H29" s="14"/>
      <c r="I29" s="10"/>
      <c r="J29" s="4"/>
      <c r="K29" s="4"/>
    </row>
    <row r="30" spans="3:18" ht="23.25" customHeight="1" x14ac:dyDescent="0.35"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3:18" ht="23.5" x14ac:dyDescent="0.55000000000000004">
      <c r="C31" s="46"/>
      <c r="D31" s="14"/>
      <c r="E31" s="14"/>
      <c r="F31" s="14"/>
      <c r="G31" s="14"/>
      <c r="H31" s="14"/>
      <c r="I31" s="10"/>
      <c r="J31" s="4"/>
      <c r="K31" s="4"/>
    </row>
    <row r="32" spans="3:18" ht="23.5" x14ac:dyDescent="0.55000000000000004">
      <c r="C32" s="46"/>
      <c r="D32" s="14"/>
      <c r="E32" s="14"/>
      <c r="F32" s="14"/>
      <c r="G32" s="14"/>
      <c r="H32" s="14"/>
      <c r="I32" s="10"/>
      <c r="J32" s="4"/>
      <c r="K32" s="4"/>
    </row>
    <row r="33" spans="3:3" x14ac:dyDescent="0.35">
      <c r="C33" s="47"/>
    </row>
  </sheetData>
  <mergeCells count="2">
    <mergeCell ref="C2:K3"/>
    <mergeCell ref="C30:R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07A1-FBD9-43A4-893D-AD30DC55D3DB}">
  <dimension ref="A1:I26"/>
  <sheetViews>
    <sheetView topLeftCell="A2" workbookViewId="0">
      <selection activeCell="I10" sqref="I10"/>
    </sheetView>
  </sheetViews>
  <sheetFormatPr defaultColWidth="8.90625" defaultRowHeight="14.5" x14ac:dyDescent="0.35"/>
  <cols>
    <col min="1" max="2" width="8.90625" style="13"/>
    <col min="3" max="3" width="39" style="13" customWidth="1"/>
    <col min="4" max="4" width="15.54296875" style="13" customWidth="1"/>
    <col min="5" max="16384" width="8.90625" style="13"/>
  </cols>
  <sheetData>
    <row r="1" spans="1:9" ht="23.4" customHeight="1" x14ac:dyDescent="0.35"/>
    <row r="2" spans="1:9" ht="23.4" customHeight="1" x14ac:dyDescent="0.35">
      <c r="A2" s="52" t="s">
        <v>44</v>
      </c>
      <c r="B2" s="52"/>
      <c r="C2" s="52"/>
      <c r="D2" s="52"/>
      <c r="E2" s="52"/>
      <c r="F2" s="52"/>
      <c r="G2" s="52"/>
      <c r="H2" s="52"/>
      <c r="I2" s="52"/>
    </row>
    <row r="3" spans="1:9" ht="23.4" customHeight="1" x14ac:dyDescent="0.35">
      <c r="A3" s="52"/>
      <c r="B3" s="52"/>
      <c r="C3" s="52"/>
      <c r="D3" s="52"/>
      <c r="E3" s="52"/>
      <c r="F3" s="52"/>
      <c r="G3" s="52"/>
      <c r="H3" s="52"/>
      <c r="I3" s="52"/>
    </row>
    <row r="4" spans="1:9" ht="23.4" customHeight="1" x14ac:dyDescent="0.35"/>
    <row r="5" spans="1:9" ht="23.4" customHeight="1" x14ac:dyDescent="0.35"/>
    <row r="6" spans="1:9" ht="23.4" customHeight="1" x14ac:dyDescent="0.35"/>
    <row r="7" spans="1:9" ht="23.4" customHeight="1" x14ac:dyDescent="0.35"/>
    <row r="8" spans="1:9" ht="23.4" customHeight="1" x14ac:dyDescent="0.35"/>
    <row r="9" spans="1:9" ht="23.4" customHeight="1" x14ac:dyDescent="0.35"/>
    <row r="10" spans="1:9" ht="29" x14ac:dyDescent="0.35">
      <c r="C10" s="41" t="s">
        <v>49</v>
      </c>
      <c r="D10" s="42">
        <f>'Intitiële contractduur'!K37</f>
        <v>0</v>
      </c>
    </row>
    <row r="11" spans="1:9" x14ac:dyDescent="0.35">
      <c r="C11" s="30" t="s">
        <v>48</v>
      </c>
      <c r="D11" s="26">
        <f>'Optionele verlenging'!I34</f>
        <v>0</v>
      </c>
    </row>
    <row r="12" spans="1:9" x14ac:dyDescent="0.35">
      <c r="C12" s="30" t="s">
        <v>45</v>
      </c>
      <c r="D12" s="43">
        <v>2</v>
      </c>
    </row>
    <row r="13" spans="1:9" x14ac:dyDescent="0.35">
      <c r="C13" s="30" t="s">
        <v>47</v>
      </c>
      <c r="D13" s="26">
        <f>Conversie!K16</f>
        <v>0</v>
      </c>
    </row>
    <row r="14" spans="1:9" x14ac:dyDescent="0.35">
      <c r="C14" s="30" t="s">
        <v>77</v>
      </c>
      <c r="D14" s="51">
        <f>D10+(D11*D12)+D13</f>
        <v>0</v>
      </c>
    </row>
    <row r="17" spans="3:9" ht="17" customHeight="1" x14ac:dyDescent="0.35">
      <c r="C17" s="54" t="s">
        <v>33</v>
      </c>
      <c r="D17" s="55"/>
      <c r="E17" s="55"/>
      <c r="F17" s="55"/>
      <c r="G17" s="55"/>
      <c r="H17" s="55"/>
      <c r="I17" s="56"/>
    </row>
    <row r="18" spans="3:9" ht="17" customHeight="1" x14ac:dyDescent="0.35">
      <c r="C18" s="30" t="s">
        <v>34</v>
      </c>
      <c r="D18" s="59"/>
      <c r="E18" s="59"/>
      <c r="F18" s="59"/>
      <c r="G18" s="59"/>
      <c r="H18" s="59"/>
      <c r="I18" s="59"/>
    </row>
    <row r="19" spans="3:9" ht="17" customHeight="1" x14ac:dyDescent="0.35">
      <c r="C19" s="30" t="s">
        <v>22</v>
      </c>
      <c r="D19" s="59"/>
      <c r="E19" s="59"/>
      <c r="F19" s="59"/>
      <c r="G19" s="59"/>
      <c r="H19" s="59"/>
      <c r="I19" s="59"/>
    </row>
    <row r="20" spans="3:9" ht="17" customHeight="1" x14ac:dyDescent="0.35">
      <c r="C20" s="30" t="s">
        <v>23</v>
      </c>
      <c r="D20" s="59"/>
      <c r="E20" s="59"/>
      <c r="F20" s="59"/>
      <c r="G20" s="59"/>
      <c r="H20" s="59"/>
      <c r="I20" s="59"/>
    </row>
    <row r="21" spans="3:9" ht="17" customHeight="1" x14ac:dyDescent="0.35">
      <c r="C21" s="30" t="s">
        <v>24</v>
      </c>
      <c r="D21" s="59"/>
      <c r="E21" s="59"/>
      <c r="F21" s="59"/>
      <c r="G21" s="59"/>
      <c r="H21" s="59"/>
      <c r="I21" s="59"/>
    </row>
    <row r="22" spans="3:9" ht="17" customHeight="1" x14ac:dyDescent="0.35">
      <c r="C22" s="30" t="s">
        <v>25</v>
      </c>
      <c r="D22" s="59"/>
      <c r="E22" s="59"/>
      <c r="F22" s="59"/>
      <c r="G22" s="59"/>
      <c r="H22" s="59"/>
      <c r="I22" s="59"/>
    </row>
    <row r="23" spans="3:9" ht="27.65" customHeight="1" x14ac:dyDescent="0.35">
      <c r="C23" s="58" t="s">
        <v>26</v>
      </c>
      <c r="D23" s="57"/>
      <c r="E23" s="57"/>
      <c r="F23" s="57"/>
      <c r="G23" s="57"/>
      <c r="H23" s="57"/>
      <c r="I23" s="57"/>
    </row>
    <row r="24" spans="3:9" ht="17" customHeight="1" x14ac:dyDescent="0.35">
      <c r="C24" s="58"/>
      <c r="D24" s="57"/>
      <c r="E24" s="57"/>
      <c r="F24" s="57"/>
      <c r="G24" s="57"/>
      <c r="H24" s="57"/>
      <c r="I24" s="57"/>
    </row>
    <row r="25" spans="3:9" ht="15" customHeight="1" x14ac:dyDescent="0.35">
      <c r="C25" s="58"/>
      <c r="D25" s="57"/>
      <c r="E25" s="57"/>
      <c r="F25" s="57"/>
      <c r="G25" s="57"/>
      <c r="H25" s="57"/>
      <c r="I25" s="57"/>
    </row>
    <row r="26" spans="3:9" ht="15" customHeight="1" x14ac:dyDescent="0.35">
      <c r="C26" s="58"/>
      <c r="D26" s="57"/>
      <c r="E26" s="57"/>
      <c r="F26" s="57"/>
      <c r="G26" s="57"/>
      <c r="H26" s="57"/>
      <c r="I26" s="57"/>
    </row>
  </sheetData>
  <mergeCells count="9">
    <mergeCell ref="A2:I3"/>
    <mergeCell ref="C17:I17"/>
    <mergeCell ref="D23:I26"/>
    <mergeCell ref="C23:C26"/>
    <mergeCell ref="D21:I21"/>
    <mergeCell ref="D22:I22"/>
    <mergeCell ref="D18:I18"/>
    <mergeCell ref="D19:I19"/>
    <mergeCell ref="D20:I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0"/>
  <sheetViews>
    <sheetView tabSelected="1" zoomScaleNormal="100" zoomScaleSheetLayoutView="100" zoomScalePageLayoutView="80" workbookViewId="0">
      <selection activeCell="U37" sqref="U37"/>
    </sheetView>
  </sheetViews>
  <sheetFormatPr defaultColWidth="9.08984375" defaultRowHeight="14.5" x14ac:dyDescent="0.35"/>
  <cols>
    <col min="1" max="1" width="2.90625" style="13" customWidth="1"/>
    <col min="2" max="2" width="4.453125" style="13" customWidth="1"/>
    <col min="3" max="6" width="17.08984375" style="13" customWidth="1"/>
    <col min="7" max="7" width="2.90625" style="13" customWidth="1"/>
    <col min="8" max="9" width="17.08984375" style="13" customWidth="1"/>
    <col min="10" max="10" width="2.90625" style="13" customWidth="1"/>
    <col min="11" max="11" width="17.08984375" style="13" customWidth="1"/>
    <col min="12" max="12" width="4.453125" style="13" customWidth="1"/>
    <col min="13" max="13" width="2.90625" style="13" customWidth="1"/>
    <col min="14" max="15" width="9.08984375" style="13"/>
    <col min="16" max="16384" width="9.08984375" style="27"/>
  </cols>
  <sheetData>
    <row r="1" spans="3:19" s="13" customFormat="1" ht="23.4" customHeight="1" x14ac:dyDescent="0.35"/>
    <row r="2" spans="3:19" s="13" customFormat="1" ht="23.4" customHeight="1" x14ac:dyDescent="0.35">
      <c r="C2" s="52" t="s">
        <v>40</v>
      </c>
      <c r="D2" s="52"/>
      <c r="E2" s="52"/>
      <c r="F2" s="52"/>
      <c r="G2" s="52"/>
      <c r="H2" s="52"/>
      <c r="I2" s="52"/>
      <c r="J2" s="52"/>
      <c r="K2" s="52"/>
    </row>
    <row r="3" spans="3:19" s="13" customFormat="1" ht="23.4" customHeight="1" x14ac:dyDescent="0.35">
      <c r="C3" s="52"/>
      <c r="D3" s="52"/>
      <c r="E3" s="52"/>
      <c r="F3" s="52"/>
      <c r="G3" s="52"/>
      <c r="H3" s="52"/>
      <c r="I3" s="52"/>
      <c r="J3" s="52"/>
      <c r="K3" s="52"/>
    </row>
    <row r="4" spans="3:19" s="13" customFormat="1" ht="23.4" customHeight="1" x14ac:dyDescent="0.55000000000000004">
      <c r="C4" s="4"/>
      <c r="D4" s="4"/>
      <c r="E4" s="4"/>
      <c r="F4" s="4"/>
      <c r="G4" s="4"/>
      <c r="H4" s="4"/>
      <c r="I4" s="4"/>
      <c r="J4" s="4"/>
      <c r="K4" s="4"/>
    </row>
    <row r="5" spans="3:19" s="13" customFormat="1" ht="23.4" customHeight="1" x14ac:dyDescent="0.55000000000000004">
      <c r="C5" s="4"/>
      <c r="D5" s="4"/>
      <c r="E5" s="4"/>
      <c r="F5" s="4"/>
      <c r="G5" s="4"/>
      <c r="H5" s="4"/>
      <c r="I5" s="4"/>
      <c r="J5" s="4"/>
      <c r="K5" s="4"/>
    </row>
    <row r="6" spans="3:19" s="13" customFormat="1" ht="23.4" customHeight="1" x14ac:dyDescent="0.55000000000000004">
      <c r="C6" s="4"/>
      <c r="D6" s="4"/>
      <c r="E6" s="4"/>
      <c r="F6" s="4"/>
      <c r="G6" s="4"/>
      <c r="H6" s="4"/>
      <c r="I6" s="4"/>
      <c r="J6" s="4"/>
      <c r="K6" s="4"/>
    </row>
    <row r="7" spans="3:19" s="13" customFormat="1" ht="23.4" customHeight="1" x14ac:dyDescent="0.55000000000000004">
      <c r="C7" s="4"/>
      <c r="D7" s="4"/>
      <c r="E7" s="4"/>
      <c r="F7" s="4"/>
      <c r="G7" s="4"/>
      <c r="H7" s="4"/>
      <c r="I7" s="4"/>
      <c r="J7" s="4"/>
      <c r="K7" s="4"/>
    </row>
    <row r="8" spans="3:19" s="13" customFormat="1" ht="23.4" customHeight="1" x14ac:dyDescent="0.55000000000000004">
      <c r="C8" s="4"/>
      <c r="D8" s="4"/>
      <c r="E8" s="4"/>
      <c r="F8" s="4"/>
      <c r="G8" s="4"/>
      <c r="H8" s="4"/>
      <c r="I8" s="4"/>
      <c r="J8" s="4"/>
      <c r="K8" s="4"/>
    </row>
    <row r="9" spans="3:19" s="13" customFormat="1" ht="23.4" customHeight="1" x14ac:dyDescent="0.55000000000000004">
      <c r="C9" s="4"/>
      <c r="D9" s="4"/>
      <c r="E9" s="4"/>
      <c r="F9" s="4"/>
      <c r="G9" s="4"/>
      <c r="H9" s="4"/>
      <c r="I9" s="4"/>
      <c r="J9" s="4"/>
      <c r="K9" s="4"/>
    </row>
    <row r="10" spans="3:19" s="13" customFormat="1" x14ac:dyDescent="0.35">
      <c r="C10" s="60" t="s">
        <v>3</v>
      </c>
      <c r="D10" s="60"/>
      <c r="E10" s="60"/>
      <c r="F10" s="61"/>
      <c r="H10" s="62"/>
      <c r="I10" s="63"/>
      <c r="J10" s="15"/>
      <c r="K10" s="15"/>
    </row>
    <row r="11" spans="3:19" s="13" customFormat="1" x14ac:dyDescent="0.35">
      <c r="C11" s="65" t="s">
        <v>40</v>
      </c>
      <c r="D11" s="65"/>
      <c r="E11" s="65"/>
      <c r="F11" s="65"/>
      <c r="H11" s="67" t="s">
        <v>41</v>
      </c>
      <c r="I11" s="67"/>
      <c r="J11" s="15"/>
    </row>
    <row r="12" spans="3:19" s="13" customFormat="1" ht="15" customHeight="1" x14ac:dyDescent="0.35">
      <c r="C12" s="65" t="s">
        <v>4</v>
      </c>
      <c r="D12" s="65"/>
      <c r="E12" s="65"/>
      <c r="F12" s="65"/>
      <c r="H12" s="66">
        <v>33</v>
      </c>
      <c r="I12" s="66"/>
      <c r="J12" s="15"/>
      <c r="K12" s="68"/>
      <c r="L12" s="68"/>
      <c r="M12" s="68"/>
      <c r="N12" s="68"/>
      <c r="O12" s="68"/>
      <c r="P12" s="68"/>
      <c r="Q12" s="68"/>
      <c r="R12" s="68"/>
      <c r="S12" s="68"/>
    </row>
    <row r="13" spans="3:19" s="13" customFormat="1" x14ac:dyDescent="0.35">
      <c r="C13" s="65" t="s">
        <v>5</v>
      </c>
      <c r="D13" s="65"/>
      <c r="E13" s="65"/>
      <c r="F13" s="65"/>
      <c r="H13" s="66">
        <v>9</v>
      </c>
      <c r="I13" s="66"/>
      <c r="J13" s="15"/>
      <c r="K13" s="68"/>
      <c r="L13" s="68"/>
      <c r="M13" s="68"/>
      <c r="N13" s="68"/>
      <c r="O13" s="68"/>
      <c r="P13" s="68"/>
      <c r="Q13" s="68"/>
      <c r="R13" s="68"/>
      <c r="S13" s="68"/>
    </row>
    <row r="14" spans="3:19" s="13" customFormat="1" x14ac:dyDescent="0.35">
      <c r="C14" s="65" t="s">
        <v>6</v>
      </c>
      <c r="D14" s="65"/>
      <c r="E14" s="65"/>
      <c r="F14" s="65"/>
      <c r="H14" s="66">
        <v>1</v>
      </c>
      <c r="I14" s="66"/>
      <c r="J14" s="15"/>
      <c r="K14" s="68"/>
      <c r="L14" s="68"/>
      <c r="M14" s="68"/>
      <c r="N14" s="68"/>
      <c r="O14" s="68"/>
      <c r="P14" s="68"/>
      <c r="Q14" s="68"/>
      <c r="R14" s="68"/>
      <c r="S14" s="68"/>
    </row>
    <row r="15" spans="3:19" s="13" customFormat="1" x14ac:dyDescent="0.35">
      <c r="C15" s="65" t="s">
        <v>38</v>
      </c>
      <c r="D15" s="65"/>
      <c r="E15" s="65"/>
      <c r="F15" s="65"/>
      <c r="H15" s="64">
        <v>1200000</v>
      </c>
      <c r="I15" s="64"/>
      <c r="J15" s="15"/>
      <c r="K15" s="68"/>
      <c r="L15" s="68"/>
      <c r="M15" s="68"/>
      <c r="N15" s="68"/>
      <c r="O15" s="68"/>
      <c r="P15" s="68"/>
      <c r="Q15" s="68"/>
      <c r="R15" s="68"/>
      <c r="S15" s="68"/>
    </row>
    <row r="16" spans="3:19" s="13" customFormat="1" x14ac:dyDescent="0.35">
      <c r="C16" s="65" t="s">
        <v>7</v>
      </c>
      <c r="D16" s="65"/>
      <c r="E16" s="65"/>
      <c r="F16" s="65"/>
      <c r="H16" s="64">
        <v>525000</v>
      </c>
      <c r="I16" s="64"/>
      <c r="J16" s="15"/>
      <c r="K16" s="68"/>
      <c r="L16" s="68"/>
      <c r="M16" s="68"/>
      <c r="N16" s="68"/>
      <c r="O16" s="68"/>
      <c r="P16" s="68"/>
      <c r="Q16" s="68"/>
      <c r="R16" s="68"/>
      <c r="S16" s="68"/>
    </row>
    <row r="17" spans="3:11" s="13" customFormat="1" ht="15" customHeight="1" x14ac:dyDescent="0.35">
      <c r="K17" s="16"/>
    </row>
    <row r="18" spans="3:11" s="13" customFormat="1" x14ac:dyDescent="0.35">
      <c r="C18" s="60" t="s">
        <v>8</v>
      </c>
      <c r="D18" s="60"/>
      <c r="E18" s="60"/>
      <c r="F18" s="60"/>
      <c r="H18" s="34" t="s">
        <v>9</v>
      </c>
      <c r="I18" s="34" t="s">
        <v>35</v>
      </c>
      <c r="K18" s="32" t="s">
        <v>10</v>
      </c>
    </row>
    <row r="19" spans="3:11" s="13" customFormat="1" ht="15" customHeight="1" x14ac:dyDescent="0.35">
      <c r="C19" s="65" t="s">
        <v>11</v>
      </c>
      <c r="D19" s="65"/>
      <c r="E19" s="65"/>
      <c r="F19" s="65"/>
      <c r="H19" s="12">
        <v>0</v>
      </c>
      <c r="I19" s="40">
        <f>H12*H19*12</f>
        <v>0</v>
      </c>
      <c r="J19" s="17"/>
      <c r="K19" s="1">
        <f>I19*5</f>
        <v>0</v>
      </c>
    </row>
    <row r="20" spans="3:11" s="13" customFormat="1" ht="15" customHeight="1" x14ac:dyDescent="0.35">
      <c r="C20" s="65" t="s">
        <v>12</v>
      </c>
      <c r="D20" s="65"/>
      <c r="E20" s="65"/>
      <c r="F20" s="65"/>
      <c r="H20" s="12">
        <v>0</v>
      </c>
      <c r="I20" s="40">
        <f>H13*H20*12</f>
        <v>0</v>
      </c>
      <c r="J20" s="17"/>
      <c r="K20" s="1">
        <f>I20*5</f>
        <v>0</v>
      </c>
    </row>
    <row r="21" spans="3:11" s="13" customFormat="1" ht="15" customHeight="1" x14ac:dyDescent="0.35">
      <c r="C21" s="65" t="s">
        <v>13</v>
      </c>
      <c r="D21" s="65"/>
      <c r="E21" s="65"/>
      <c r="F21" s="65"/>
      <c r="H21" s="12">
        <v>0</v>
      </c>
      <c r="I21" s="40">
        <f>H14*H21*12</f>
        <v>0</v>
      </c>
      <c r="J21" s="17"/>
      <c r="K21" s="1">
        <f>I21*5</f>
        <v>0</v>
      </c>
    </row>
    <row r="22" spans="3:11" s="13" customFormat="1" ht="15" customHeight="1" x14ac:dyDescent="0.35">
      <c r="C22" s="18"/>
      <c r="D22" s="18"/>
      <c r="E22" s="19"/>
      <c r="F22" s="19"/>
      <c r="H22" s="18"/>
      <c r="I22" s="18"/>
      <c r="K22" s="20"/>
    </row>
    <row r="23" spans="3:11" s="13" customFormat="1" ht="15" customHeight="1" x14ac:dyDescent="0.35">
      <c r="C23" s="60" t="s">
        <v>14</v>
      </c>
      <c r="D23" s="60"/>
      <c r="E23" s="60"/>
      <c r="F23" s="60"/>
      <c r="H23" s="32" t="s">
        <v>15</v>
      </c>
      <c r="I23" s="6"/>
      <c r="K23" s="32" t="s">
        <v>10</v>
      </c>
    </row>
    <row r="24" spans="3:11" s="13" customFormat="1" ht="15" customHeight="1" x14ac:dyDescent="0.35">
      <c r="C24" s="65" t="s">
        <v>39</v>
      </c>
      <c r="D24" s="65"/>
      <c r="E24" s="65"/>
      <c r="F24" s="65"/>
      <c r="H24" s="35">
        <v>0</v>
      </c>
      <c r="J24" s="17"/>
      <c r="K24" s="1">
        <f>H24*H15*5</f>
        <v>0</v>
      </c>
    </row>
    <row r="25" spans="3:11" s="13" customFormat="1" ht="15" customHeight="1" x14ac:dyDescent="0.35">
      <c r="C25" s="65" t="s">
        <v>16</v>
      </c>
      <c r="D25" s="65"/>
      <c r="E25" s="65"/>
      <c r="F25" s="65"/>
      <c r="H25" s="35">
        <v>0</v>
      </c>
      <c r="J25" s="17"/>
      <c r="K25" s="1">
        <f>H25*H16*5</f>
        <v>0</v>
      </c>
    </row>
    <row r="26" spans="3:11" s="13" customFormat="1" ht="15" customHeight="1" x14ac:dyDescent="0.35">
      <c r="C26" s="22"/>
      <c r="D26" s="22"/>
      <c r="E26" s="22"/>
      <c r="F26" s="22"/>
      <c r="H26" s="7"/>
      <c r="I26" s="7"/>
      <c r="K26" s="2"/>
    </row>
    <row r="27" spans="3:11" s="13" customFormat="1" ht="27.65" customHeight="1" x14ac:dyDescent="0.35">
      <c r="C27" s="69" t="s">
        <v>36</v>
      </c>
      <c r="D27" s="69"/>
      <c r="E27" s="69"/>
      <c r="F27" s="69"/>
      <c r="H27" s="33" t="s">
        <v>31</v>
      </c>
      <c r="I27" s="33" t="s">
        <v>32</v>
      </c>
      <c r="J27" s="24"/>
      <c r="K27" s="32" t="s">
        <v>10</v>
      </c>
    </row>
    <row r="28" spans="3:11" s="13" customFormat="1" ht="15" customHeight="1" x14ac:dyDescent="0.35">
      <c r="C28" s="71" t="s">
        <v>37</v>
      </c>
      <c r="D28" s="72"/>
      <c r="E28" s="72"/>
      <c r="F28" s="73"/>
      <c r="H28" s="76">
        <v>0</v>
      </c>
      <c r="I28" s="37">
        <f>(H12+H13+H14)*H28*12</f>
        <v>0</v>
      </c>
      <c r="K28" s="3">
        <f>I28*5</f>
        <v>0</v>
      </c>
    </row>
    <row r="29" spans="3:11" s="13" customFormat="1" ht="15" customHeight="1" x14ac:dyDescent="0.35">
      <c r="C29" s="22"/>
      <c r="D29" s="22"/>
      <c r="E29" s="22"/>
      <c r="F29" s="22"/>
      <c r="H29" s="7"/>
      <c r="I29" s="7"/>
      <c r="K29" s="2"/>
    </row>
    <row r="30" spans="3:11" s="13" customFormat="1" x14ac:dyDescent="0.35">
      <c r="C30" s="22"/>
      <c r="E30" s="21"/>
      <c r="F30" s="21"/>
      <c r="G30" s="8"/>
      <c r="K30" s="21"/>
    </row>
    <row r="31" spans="3:11" s="13" customFormat="1" ht="15" customHeight="1" x14ac:dyDescent="0.35">
      <c r="C31" s="22"/>
      <c r="E31" s="21"/>
      <c r="F31" s="21"/>
      <c r="G31" s="8"/>
      <c r="I31" s="31" t="s">
        <v>46</v>
      </c>
      <c r="K31" s="26">
        <f>K19+K20+K21+K24+K25+K28</f>
        <v>0</v>
      </c>
    </row>
    <row r="32" spans="3:11" s="13" customFormat="1" ht="15" customHeight="1" x14ac:dyDescent="0.35">
      <c r="C32" s="22"/>
      <c r="E32" s="21"/>
      <c r="F32" s="21"/>
      <c r="G32" s="8"/>
      <c r="I32" s="31" t="s">
        <v>50</v>
      </c>
      <c r="K32" s="11">
        <f>K31</f>
        <v>0</v>
      </c>
    </row>
    <row r="33" spans="3:11" s="13" customFormat="1" ht="15" customHeight="1" x14ac:dyDescent="0.35">
      <c r="C33" s="22"/>
      <c r="E33" s="21"/>
      <c r="F33" s="21"/>
      <c r="G33" s="8"/>
      <c r="I33" s="31"/>
    </row>
    <row r="34" spans="3:11" s="13" customFormat="1" ht="15" customHeight="1" x14ac:dyDescent="0.35">
      <c r="C34" s="70" t="s">
        <v>30</v>
      </c>
      <c r="D34" s="70"/>
      <c r="E34" s="70"/>
      <c r="F34" s="70"/>
      <c r="H34" s="34" t="s">
        <v>29</v>
      </c>
      <c r="I34" s="5"/>
    </row>
    <row r="35" spans="3:11" s="13" customFormat="1" ht="15" customHeight="1" x14ac:dyDescent="0.35">
      <c r="C35" s="65" t="s">
        <v>28</v>
      </c>
      <c r="D35" s="65"/>
      <c r="E35" s="65"/>
      <c r="F35" s="65"/>
      <c r="H35" s="36">
        <v>0</v>
      </c>
      <c r="I35" s="21"/>
    </row>
    <row r="36" spans="3:11" s="13" customFormat="1" x14ac:dyDescent="0.35">
      <c r="C36" s="22"/>
      <c r="E36" s="21"/>
      <c r="F36" s="21"/>
      <c r="G36" s="8"/>
    </row>
    <row r="37" spans="3:11" s="13" customFormat="1" ht="17" customHeight="1" x14ac:dyDescent="0.35">
      <c r="I37" s="31" t="s">
        <v>49</v>
      </c>
      <c r="K37" s="11">
        <f>K32*(1+H35)</f>
        <v>0</v>
      </c>
    </row>
    <row r="38" spans="3:11" s="13" customFormat="1" ht="17" customHeight="1" x14ac:dyDescent="0.35">
      <c r="I38" s="38"/>
      <c r="J38" s="38"/>
      <c r="K38" s="39"/>
    </row>
    <row r="39" spans="3:11" s="13" customFormat="1" ht="17" customHeight="1" x14ac:dyDescent="0.35"/>
    <row r="40" spans="3:11" s="13" customFormat="1" x14ac:dyDescent="0.35"/>
    <row r="41" spans="3:11" s="13" customFormat="1" ht="17" customHeight="1" x14ac:dyDescent="0.35">
      <c r="C41" s="54" t="s">
        <v>33</v>
      </c>
      <c r="D41" s="55"/>
      <c r="E41" s="55"/>
      <c r="F41" s="55"/>
      <c r="G41" s="55"/>
      <c r="H41" s="55"/>
      <c r="I41" s="56"/>
    </row>
    <row r="42" spans="3:11" s="13" customFormat="1" ht="17" customHeight="1" x14ac:dyDescent="0.35">
      <c r="C42" s="30" t="s">
        <v>34</v>
      </c>
      <c r="D42" s="59"/>
      <c r="E42" s="59"/>
      <c r="F42" s="59"/>
      <c r="G42" s="59"/>
      <c r="H42" s="59"/>
      <c r="I42" s="59"/>
    </row>
    <row r="43" spans="3:11" s="13" customFormat="1" ht="17" customHeight="1" x14ac:dyDescent="0.35">
      <c r="C43" s="30" t="s">
        <v>22</v>
      </c>
      <c r="D43" s="59"/>
      <c r="E43" s="59"/>
      <c r="F43" s="59"/>
      <c r="G43" s="59"/>
      <c r="H43" s="59"/>
      <c r="I43" s="59"/>
    </row>
    <row r="44" spans="3:11" s="13" customFormat="1" ht="17" customHeight="1" x14ac:dyDescent="0.35">
      <c r="C44" s="30" t="s">
        <v>23</v>
      </c>
      <c r="D44" s="59"/>
      <c r="E44" s="59"/>
      <c r="F44" s="59"/>
      <c r="G44" s="59"/>
      <c r="H44" s="59"/>
      <c r="I44" s="59"/>
    </row>
    <row r="45" spans="3:11" s="13" customFormat="1" ht="17" customHeight="1" x14ac:dyDescent="0.35">
      <c r="C45" s="30" t="s">
        <v>24</v>
      </c>
      <c r="D45" s="59"/>
      <c r="E45" s="59"/>
      <c r="F45" s="59"/>
      <c r="G45" s="59"/>
      <c r="H45" s="59"/>
      <c r="I45" s="59"/>
    </row>
    <row r="46" spans="3:11" s="13" customFormat="1" ht="17" customHeight="1" x14ac:dyDescent="0.35">
      <c r="C46" s="30" t="s">
        <v>25</v>
      </c>
      <c r="D46" s="59"/>
      <c r="E46" s="59"/>
      <c r="F46" s="59"/>
      <c r="G46" s="59"/>
      <c r="H46" s="59"/>
      <c r="I46" s="59"/>
    </row>
    <row r="47" spans="3:11" s="13" customFormat="1" ht="27.65" customHeight="1" x14ac:dyDescent="0.35">
      <c r="C47" s="58" t="s">
        <v>26</v>
      </c>
      <c r="D47" s="57"/>
      <c r="E47" s="57"/>
      <c r="F47" s="57"/>
      <c r="G47" s="57"/>
      <c r="H47" s="57"/>
      <c r="I47" s="57"/>
    </row>
    <row r="48" spans="3:11" s="13" customFormat="1" ht="17" customHeight="1" x14ac:dyDescent="0.35">
      <c r="C48" s="58"/>
      <c r="D48" s="57"/>
      <c r="E48" s="57"/>
      <c r="F48" s="57"/>
      <c r="G48" s="57"/>
      <c r="H48" s="57"/>
      <c r="I48" s="57"/>
    </row>
    <row r="49" spans="3:9" s="13" customFormat="1" ht="15" customHeight="1" x14ac:dyDescent="0.35">
      <c r="C49" s="58"/>
      <c r="D49" s="57"/>
      <c r="E49" s="57"/>
      <c r="F49" s="57"/>
      <c r="G49" s="57"/>
      <c r="H49" s="57"/>
      <c r="I49" s="57"/>
    </row>
    <row r="50" spans="3:9" s="13" customFormat="1" ht="15" customHeight="1" x14ac:dyDescent="0.35">
      <c r="C50" s="58"/>
      <c r="D50" s="57"/>
      <c r="E50" s="57"/>
      <c r="F50" s="57"/>
      <c r="G50" s="57"/>
      <c r="H50" s="57"/>
      <c r="I50" s="57"/>
    </row>
    <row r="51" spans="3:9" s="13" customFormat="1" x14ac:dyDescent="0.35"/>
    <row r="52" spans="3:9" s="13" customFormat="1" ht="15" customHeight="1" x14ac:dyDescent="0.35"/>
    <row r="53" spans="3:9" s="13" customFormat="1" ht="15" customHeight="1" x14ac:dyDescent="0.35"/>
    <row r="54" spans="3:9" s="13" customFormat="1" ht="15" customHeight="1" x14ac:dyDescent="0.35"/>
    <row r="55" spans="3:9" s="13" customFormat="1" ht="15" customHeight="1" x14ac:dyDescent="0.35"/>
    <row r="56" spans="3:9" s="13" customFormat="1" ht="15" customHeight="1" x14ac:dyDescent="0.35"/>
    <row r="57" spans="3:9" s="13" customFormat="1" ht="22.5" customHeight="1" x14ac:dyDescent="0.35"/>
    <row r="58" spans="3:9" s="13" customFormat="1" ht="15" customHeight="1" x14ac:dyDescent="0.35"/>
    <row r="59" spans="3:9" s="13" customFormat="1" x14ac:dyDescent="0.35"/>
    <row r="60" spans="3:9" s="13" customFormat="1" x14ac:dyDescent="0.35"/>
    <row r="61" spans="3:9" s="13" customFormat="1" x14ac:dyDescent="0.35"/>
    <row r="62" spans="3:9" s="13" customFormat="1" x14ac:dyDescent="0.35"/>
    <row r="63" spans="3:9" s="13" customFormat="1" x14ac:dyDescent="0.35"/>
    <row r="64" spans="3:9" s="13" customFormat="1" x14ac:dyDescent="0.35"/>
    <row r="65" spans="4:6" s="13" customFormat="1" x14ac:dyDescent="0.35"/>
    <row r="66" spans="4:6" s="13" customFormat="1" x14ac:dyDescent="0.35"/>
    <row r="67" spans="4:6" s="13" customFormat="1" x14ac:dyDescent="0.35"/>
    <row r="68" spans="4:6" s="13" customFormat="1" x14ac:dyDescent="0.35"/>
    <row r="69" spans="4:6" s="13" customFormat="1" x14ac:dyDescent="0.35"/>
    <row r="70" spans="4:6" s="13" customFormat="1" x14ac:dyDescent="0.35"/>
    <row r="71" spans="4:6" s="13" customFormat="1" x14ac:dyDescent="0.35"/>
    <row r="72" spans="4:6" s="13" customFormat="1" x14ac:dyDescent="0.35"/>
    <row r="73" spans="4:6" s="13" customFormat="1" x14ac:dyDescent="0.35">
      <c r="D73" s="9"/>
    </row>
    <row r="74" spans="4:6" s="13" customFormat="1" x14ac:dyDescent="0.35"/>
    <row r="75" spans="4:6" s="13" customFormat="1" x14ac:dyDescent="0.35">
      <c r="D75" s="22"/>
      <c r="E75" s="22"/>
      <c r="F75" s="22"/>
    </row>
    <row r="76" spans="4:6" s="13" customFormat="1" x14ac:dyDescent="0.35">
      <c r="D76" s="22"/>
      <c r="E76" s="22"/>
      <c r="F76" s="22"/>
    </row>
    <row r="77" spans="4:6" s="13" customFormat="1" x14ac:dyDescent="0.35">
      <c r="D77" s="22"/>
      <c r="E77" s="22"/>
      <c r="F77" s="22"/>
    </row>
    <row r="78" spans="4:6" s="13" customFormat="1" x14ac:dyDescent="0.35">
      <c r="D78" s="22"/>
      <c r="E78" s="22"/>
      <c r="F78" s="22"/>
    </row>
    <row r="79" spans="4:6" s="13" customFormat="1" x14ac:dyDescent="0.35">
      <c r="D79" s="22"/>
      <c r="E79" s="22"/>
      <c r="F79" s="22"/>
    </row>
    <row r="80" spans="4:6" s="13" customFormat="1" x14ac:dyDescent="0.35">
      <c r="D80" s="22"/>
      <c r="E80" s="22"/>
      <c r="F80" s="22"/>
    </row>
    <row r="81" spans="4:6" s="13" customFormat="1" x14ac:dyDescent="0.35">
      <c r="D81" s="22"/>
      <c r="E81" s="22"/>
      <c r="F81" s="22"/>
    </row>
    <row r="82" spans="4:6" s="13" customFormat="1" x14ac:dyDescent="0.35">
      <c r="D82" s="22"/>
      <c r="E82" s="22"/>
      <c r="F82" s="22"/>
    </row>
    <row r="83" spans="4:6" s="13" customFormat="1" x14ac:dyDescent="0.35"/>
    <row r="84" spans="4:6" s="13" customFormat="1" x14ac:dyDescent="0.35">
      <c r="D84" s="22"/>
      <c r="E84" s="22"/>
      <c r="F84" s="22"/>
    </row>
    <row r="85" spans="4:6" s="13" customFormat="1" x14ac:dyDescent="0.35">
      <c r="D85" s="28"/>
      <c r="E85" s="28"/>
      <c r="F85" s="29"/>
    </row>
    <row r="86" spans="4:6" s="13" customFormat="1" x14ac:dyDescent="0.35">
      <c r="D86" s="28"/>
      <c r="E86" s="28"/>
      <c r="F86" s="29"/>
    </row>
    <row r="87" spans="4:6" s="13" customFormat="1" x14ac:dyDescent="0.35">
      <c r="D87" s="28"/>
      <c r="E87" s="28"/>
      <c r="F87" s="29"/>
    </row>
    <row r="88" spans="4:6" s="13" customFormat="1" x14ac:dyDescent="0.35">
      <c r="D88" s="28"/>
      <c r="E88" s="28"/>
      <c r="F88" s="29"/>
    </row>
    <row r="89" spans="4:6" s="13" customFormat="1" x14ac:dyDescent="0.35">
      <c r="D89" s="28"/>
      <c r="E89" s="28"/>
      <c r="F89" s="29"/>
    </row>
    <row r="90" spans="4:6" s="13" customFormat="1" x14ac:dyDescent="0.35">
      <c r="D90" s="28"/>
      <c r="E90" s="28"/>
      <c r="F90" s="29"/>
    </row>
    <row r="91" spans="4:6" s="13" customFormat="1" x14ac:dyDescent="0.35">
      <c r="D91" s="28"/>
      <c r="E91" s="28"/>
      <c r="F91" s="29"/>
    </row>
    <row r="92" spans="4:6" s="13" customFormat="1" x14ac:dyDescent="0.35">
      <c r="D92" s="22"/>
      <c r="E92" s="22"/>
      <c r="F92" s="22"/>
    </row>
    <row r="93" spans="4:6" s="13" customFormat="1" x14ac:dyDescent="0.35">
      <c r="D93" s="22"/>
      <c r="E93" s="22"/>
      <c r="F93" s="22"/>
    </row>
    <row r="94" spans="4:6" s="13" customFormat="1" x14ac:dyDescent="0.35">
      <c r="D94" s="28"/>
      <c r="E94" s="28"/>
      <c r="F94" s="29"/>
    </row>
    <row r="95" spans="4:6" s="13" customFormat="1" x14ac:dyDescent="0.35">
      <c r="D95" s="28"/>
      <c r="E95" s="28"/>
      <c r="F95" s="29"/>
    </row>
    <row r="96" spans="4:6" s="13" customFormat="1" x14ac:dyDescent="0.35">
      <c r="D96" s="28"/>
      <c r="E96" s="28"/>
      <c r="F96" s="29"/>
    </row>
    <row r="97" spans="4:6" s="13" customFormat="1" x14ac:dyDescent="0.35">
      <c r="D97" s="28"/>
      <c r="E97" s="28"/>
      <c r="F97" s="29"/>
    </row>
    <row r="98" spans="4:6" s="13" customFormat="1" x14ac:dyDescent="0.35">
      <c r="D98" s="28"/>
      <c r="E98" s="28"/>
      <c r="F98" s="29"/>
    </row>
    <row r="99" spans="4:6" s="13" customFormat="1" x14ac:dyDescent="0.35">
      <c r="D99" s="28"/>
      <c r="E99" s="28"/>
      <c r="F99" s="29"/>
    </row>
    <row r="100" spans="4:6" s="13" customFormat="1" x14ac:dyDescent="0.35">
      <c r="D100" s="28"/>
      <c r="E100" s="28"/>
      <c r="F100" s="29"/>
    </row>
    <row r="101" spans="4:6" s="13" customFormat="1" x14ac:dyDescent="0.35">
      <c r="D101" s="22"/>
      <c r="E101" s="22"/>
      <c r="F101" s="22"/>
    </row>
    <row r="102" spans="4:6" s="13" customFormat="1" x14ac:dyDescent="0.35">
      <c r="D102" s="22"/>
      <c r="E102" s="22"/>
      <c r="F102" s="22"/>
    </row>
    <row r="103" spans="4:6" s="13" customFormat="1" x14ac:dyDescent="0.35">
      <c r="D103" s="28"/>
      <c r="E103" s="28"/>
      <c r="F103" s="29"/>
    </row>
    <row r="104" spans="4:6" s="13" customFormat="1" x14ac:dyDescent="0.35">
      <c r="D104" s="28"/>
      <c r="E104" s="28"/>
      <c r="F104" s="29"/>
    </row>
    <row r="105" spans="4:6" s="13" customFormat="1" x14ac:dyDescent="0.35">
      <c r="D105" s="28"/>
      <c r="E105" s="28"/>
      <c r="F105" s="29"/>
    </row>
    <row r="106" spans="4:6" s="13" customFormat="1" x14ac:dyDescent="0.35">
      <c r="D106" s="28"/>
      <c r="E106" s="28"/>
      <c r="F106" s="29"/>
    </row>
    <row r="107" spans="4:6" s="13" customFormat="1" x14ac:dyDescent="0.35">
      <c r="D107" s="28"/>
      <c r="E107" s="28"/>
      <c r="F107" s="29"/>
    </row>
    <row r="108" spans="4:6" s="13" customFormat="1" x14ac:dyDescent="0.35">
      <c r="D108" s="28"/>
      <c r="E108" s="28"/>
      <c r="F108" s="29"/>
    </row>
    <row r="109" spans="4:6" s="13" customFormat="1" x14ac:dyDescent="0.35">
      <c r="D109" s="28"/>
      <c r="E109" s="28"/>
      <c r="F109" s="29"/>
    </row>
    <row r="110" spans="4:6" s="13" customFormat="1" x14ac:dyDescent="0.35"/>
    <row r="111" spans="4:6" s="13" customFormat="1" x14ac:dyDescent="0.35">
      <c r="D111" s="22"/>
      <c r="E111" s="22"/>
      <c r="F111" s="22"/>
    </row>
    <row r="112" spans="4:6" s="13" customFormat="1" x14ac:dyDescent="0.35">
      <c r="D112" s="28"/>
      <c r="E112" s="28"/>
      <c r="F112" s="29"/>
    </row>
    <row r="113" spans="4:6" s="13" customFormat="1" x14ac:dyDescent="0.35">
      <c r="D113" s="28"/>
      <c r="E113" s="28"/>
      <c r="F113" s="29"/>
    </row>
    <row r="114" spans="4:6" s="13" customFormat="1" x14ac:dyDescent="0.35">
      <c r="D114" s="28"/>
      <c r="E114" s="28"/>
      <c r="F114" s="29"/>
    </row>
    <row r="115" spans="4:6" s="13" customFormat="1" x14ac:dyDescent="0.35">
      <c r="D115" s="28"/>
      <c r="E115" s="28"/>
      <c r="F115" s="29"/>
    </row>
    <row r="116" spans="4:6" s="13" customFormat="1" x14ac:dyDescent="0.35">
      <c r="D116" s="28"/>
      <c r="E116" s="28"/>
      <c r="F116" s="29"/>
    </row>
    <row r="117" spans="4:6" s="13" customFormat="1" x14ac:dyDescent="0.35">
      <c r="D117" s="28"/>
      <c r="E117" s="28"/>
      <c r="F117" s="29"/>
    </row>
    <row r="118" spans="4:6" s="13" customFormat="1" x14ac:dyDescent="0.35">
      <c r="D118" s="28"/>
      <c r="E118" s="28"/>
      <c r="F118" s="29"/>
    </row>
    <row r="119" spans="4:6" s="13" customFormat="1" x14ac:dyDescent="0.35"/>
    <row r="120" spans="4:6" s="13" customFormat="1" x14ac:dyDescent="0.35"/>
    <row r="121" spans="4:6" s="13" customFormat="1" x14ac:dyDescent="0.35"/>
    <row r="122" spans="4:6" s="13" customFormat="1" x14ac:dyDescent="0.35"/>
    <row r="123" spans="4:6" s="13" customFormat="1" x14ac:dyDescent="0.35"/>
    <row r="124" spans="4:6" s="13" customFormat="1" x14ac:dyDescent="0.35"/>
    <row r="125" spans="4:6" s="13" customFormat="1" x14ac:dyDescent="0.35"/>
    <row r="126" spans="4:6" s="13" customFormat="1" x14ac:dyDescent="0.35"/>
    <row r="127" spans="4:6" s="13" customFormat="1" x14ac:dyDescent="0.35"/>
    <row r="128" spans="4:6" s="13" customFormat="1" x14ac:dyDescent="0.35"/>
    <row r="129" s="13" customFormat="1" x14ac:dyDescent="0.35"/>
    <row r="130" s="13" customFormat="1" x14ac:dyDescent="0.35"/>
    <row r="131" s="13" customFormat="1" x14ac:dyDescent="0.35"/>
    <row r="132" s="13" customFormat="1" x14ac:dyDescent="0.35"/>
    <row r="133" s="13" customFormat="1" x14ac:dyDescent="0.35"/>
    <row r="134" s="13" customFormat="1" x14ac:dyDescent="0.35"/>
    <row r="135" s="13" customFormat="1" x14ac:dyDescent="0.35"/>
    <row r="136" s="13" customFormat="1" x14ac:dyDescent="0.35"/>
    <row r="137" s="13" customFormat="1" x14ac:dyDescent="0.35"/>
    <row r="138" s="13" customFormat="1" x14ac:dyDescent="0.35"/>
    <row r="139" s="13" customFormat="1" x14ac:dyDescent="0.35"/>
    <row r="140" s="13" customFormat="1" x14ac:dyDescent="0.35"/>
    <row r="141" s="13" customFormat="1" x14ac:dyDescent="0.35"/>
    <row r="142" s="13" customFormat="1" x14ac:dyDescent="0.35"/>
    <row r="143" s="13" customFormat="1" x14ac:dyDescent="0.35"/>
    <row r="144" s="13" customFormat="1" x14ac:dyDescent="0.35"/>
    <row r="145" s="13" customFormat="1" x14ac:dyDescent="0.35"/>
    <row r="146" s="13" customFormat="1" x14ac:dyDescent="0.35"/>
    <row r="147" s="13" customFormat="1" x14ac:dyDescent="0.35"/>
    <row r="148" s="13" customFormat="1" x14ac:dyDescent="0.35"/>
    <row r="149" s="13" customFormat="1" x14ac:dyDescent="0.35"/>
    <row r="150" s="13" customFormat="1" x14ac:dyDescent="0.35"/>
    <row r="151" s="13" customFormat="1" x14ac:dyDescent="0.35"/>
    <row r="152" s="13" customFormat="1" x14ac:dyDescent="0.35"/>
    <row r="153" s="13" customFormat="1" x14ac:dyDescent="0.35"/>
    <row r="154" s="13" customFormat="1" x14ac:dyDescent="0.35"/>
    <row r="155" s="13" customFormat="1" x14ac:dyDescent="0.35"/>
    <row r="156" s="13" customFormat="1" x14ac:dyDescent="0.35"/>
    <row r="157" s="13" customFormat="1" x14ac:dyDescent="0.35"/>
    <row r="158" s="13" customFormat="1" x14ac:dyDescent="0.35"/>
    <row r="159" s="13" customFormat="1" x14ac:dyDescent="0.35"/>
    <row r="160" s="13" customFormat="1" x14ac:dyDescent="0.35"/>
    <row r="161" s="13" customFormat="1" x14ac:dyDescent="0.35"/>
    <row r="162" s="13" customFormat="1" x14ac:dyDescent="0.35"/>
    <row r="163" s="13" customFormat="1" x14ac:dyDescent="0.35"/>
    <row r="164" s="13" customFormat="1" x14ac:dyDescent="0.35"/>
    <row r="165" s="13" customFormat="1" x14ac:dyDescent="0.35"/>
    <row r="166" s="13" customFormat="1" x14ac:dyDescent="0.35"/>
    <row r="167" s="13" customFormat="1" x14ac:dyDescent="0.35"/>
    <row r="168" s="13" customFormat="1" x14ac:dyDescent="0.35"/>
    <row r="169" s="13" customFormat="1" x14ac:dyDescent="0.35"/>
    <row r="170" s="13" customFormat="1" x14ac:dyDescent="0.35"/>
    <row r="171" s="13" customFormat="1" x14ac:dyDescent="0.35"/>
    <row r="172" s="13" customFormat="1" x14ac:dyDescent="0.35"/>
    <row r="173" s="13" customFormat="1" x14ac:dyDescent="0.35"/>
    <row r="174" s="13" customFormat="1" x14ac:dyDescent="0.35"/>
    <row r="175" s="13" customFormat="1" x14ac:dyDescent="0.35"/>
    <row r="176" s="13" customFormat="1" x14ac:dyDescent="0.35"/>
    <row r="177" s="13" customFormat="1" x14ac:dyDescent="0.35"/>
    <row r="178" s="13" customFormat="1" x14ac:dyDescent="0.35"/>
    <row r="179" s="13" customFormat="1" x14ac:dyDescent="0.35"/>
    <row r="180" s="13" customFormat="1" x14ac:dyDescent="0.35"/>
    <row r="181" s="13" customFormat="1" x14ac:dyDescent="0.35"/>
    <row r="182" s="13" customFormat="1" x14ac:dyDescent="0.35"/>
    <row r="183" s="13" customFormat="1" x14ac:dyDescent="0.35"/>
    <row r="184" s="13" customFormat="1" x14ac:dyDescent="0.35"/>
    <row r="185" s="13" customFormat="1" x14ac:dyDescent="0.35"/>
    <row r="186" s="13" customFormat="1" x14ac:dyDescent="0.35"/>
    <row r="187" s="13" customFormat="1" x14ac:dyDescent="0.35"/>
    <row r="188" s="13" customFormat="1" x14ac:dyDescent="0.35"/>
    <row r="189" s="13" customFormat="1" x14ac:dyDescent="0.35"/>
    <row r="190" s="13" customFormat="1" x14ac:dyDescent="0.35"/>
    <row r="191" s="13" customFormat="1" x14ac:dyDescent="0.35"/>
    <row r="192" s="13" customFormat="1" x14ac:dyDescent="0.35"/>
    <row r="193" s="13" customFormat="1" x14ac:dyDescent="0.35"/>
    <row r="194" s="13" customFormat="1" x14ac:dyDescent="0.35"/>
    <row r="195" s="13" customFormat="1" x14ac:dyDescent="0.35"/>
    <row r="196" s="13" customFormat="1" x14ac:dyDescent="0.35"/>
    <row r="197" s="13" customFormat="1" x14ac:dyDescent="0.35"/>
    <row r="198" s="13" customFormat="1" x14ac:dyDescent="0.35"/>
    <row r="199" s="13" customFormat="1" x14ac:dyDescent="0.35"/>
    <row r="200" s="13" customFormat="1" x14ac:dyDescent="0.35"/>
    <row r="201" s="13" customFormat="1" x14ac:dyDescent="0.35"/>
    <row r="202" s="13" customFormat="1" x14ac:dyDescent="0.35"/>
    <row r="203" s="13" customFormat="1" x14ac:dyDescent="0.35"/>
    <row r="204" s="13" customFormat="1" x14ac:dyDescent="0.35"/>
    <row r="205" s="13" customFormat="1" x14ac:dyDescent="0.35"/>
    <row r="206" s="13" customFormat="1" x14ac:dyDescent="0.35"/>
    <row r="207" s="13" customFormat="1" x14ac:dyDescent="0.35"/>
    <row r="208" s="13" customFormat="1" x14ac:dyDescent="0.35"/>
    <row r="209" s="13" customFormat="1" x14ac:dyDescent="0.35"/>
    <row r="210" s="13" customFormat="1" x14ac:dyDescent="0.35"/>
    <row r="211" s="13" customFormat="1" x14ac:dyDescent="0.35"/>
    <row r="212" s="13" customFormat="1" x14ac:dyDescent="0.35"/>
    <row r="213" s="13" customFormat="1" x14ac:dyDescent="0.35"/>
    <row r="214" s="13" customFormat="1" x14ac:dyDescent="0.35"/>
    <row r="215" s="13" customFormat="1" x14ac:dyDescent="0.35"/>
    <row r="216" s="13" customFormat="1" x14ac:dyDescent="0.35"/>
    <row r="217" s="13" customFormat="1" x14ac:dyDescent="0.35"/>
    <row r="218" s="13" customFormat="1" x14ac:dyDescent="0.35"/>
    <row r="219" s="13" customFormat="1" x14ac:dyDescent="0.35"/>
    <row r="220" s="13" customFormat="1" x14ac:dyDescent="0.35"/>
    <row r="221" s="13" customFormat="1" x14ac:dyDescent="0.35"/>
    <row r="222" s="13" customFormat="1" x14ac:dyDescent="0.35"/>
    <row r="223" s="13" customFormat="1" x14ac:dyDescent="0.35"/>
    <row r="224" s="13" customFormat="1" x14ac:dyDescent="0.35"/>
    <row r="225" s="13" customFormat="1" x14ac:dyDescent="0.35"/>
    <row r="226" s="13" customFormat="1" x14ac:dyDescent="0.35"/>
    <row r="227" s="13" customFormat="1" x14ac:dyDescent="0.35"/>
    <row r="228" s="13" customFormat="1" x14ac:dyDescent="0.35"/>
    <row r="229" s="13" customFormat="1" x14ac:dyDescent="0.35"/>
    <row r="230" s="13" customFormat="1" x14ac:dyDescent="0.35"/>
    <row r="231" s="13" customFormat="1" x14ac:dyDescent="0.35"/>
    <row r="232" s="13" customFormat="1" x14ac:dyDescent="0.35"/>
    <row r="233" s="13" customFormat="1" x14ac:dyDescent="0.35"/>
    <row r="234" s="13" customFormat="1" x14ac:dyDescent="0.35"/>
    <row r="235" s="13" customFormat="1" x14ac:dyDescent="0.35"/>
    <row r="236" s="13" customFormat="1" x14ac:dyDescent="0.35"/>
    <row r="237" s="13" customFormat="1" x14ac:dyDescent="0.35"/>
    <row r="238" s="13" customFormat="1" x14ac:dyDescent="0.35"/>
    <row r="239" s="13" customFormat="1" x14ac:dyDescent="0.35"/>
    <row r="240" s="13" customFormat="1" x14ac:dyDescent="0.35"/>
    <row r="241" s="13" customFormat="1" x14ac:dyDescent="0.35"/>
    <row r="242" s="13" customFormat="1" x14ac:dyDescent="0.35"/>
    <row r="243" s="13" customFormat="1" x14ac:dyDescent="0.35"/>
    <row r="244" s="13" customFormat="1" x14ac:dyDescent="0.35"/>
    <row r="245" s="13" customFormat="1" x14ac:dyDescent="0.35"/>
    <row r="246" s="13" customFormat="1" x14ac:dyDescent="0.35"/>
    <row r="247" s="13" customFormat="1" x14ac:dyDescent="0.35"/>
    <row r="248" s="13" customFormat="1" x14ac:dyDescent="0.35"/>
    <row r="249" s="13" customFormat="1" x14ac:dyDescent="0.35"/>
    <row r="250" s="13" customFormat="1" x14ac:dyDescent="0.35"/>
    <row r="251" s="13" customFormat="1" x14ac:dyDescent="0.35"/>
    <row r="252" s="13" customFormat="1" x14ac:dyDescent="0.35"/>
    <row r="253" s="13" customFormat="1" x14ac:dyDescent="0.35"/>
    <row r="254" s="13" customFormat="1" x14ac:dyDescent="0.35"/>
    <row r="255" s="13" customFormat="1" x14ac:dyDescent="0.35"/>
    <row r="256" s="13" customFormat="1" x14ac:dyDescent="0.35"/>
    <row r="257" s="13" customFormat="1" x14ac:dyDescent="0.35"/>
    <row r="258" s="13" customFormat="1" x14ac:dyDescent="0.35"/>
    <row r="259" s="13" customFormat="1" x14ac:dyDescent="0.35"/>
    <row r="260" s="13" customFormat="1" x14ac:dyDescent="0.35"/>
    <row r="261" s="13" customFormat="1" x14ac:dyDescent="0.35"/>
    <row r="262" s="13" customFormat="1" x14ac:dyDescent="0.35"/>
    <row r="263" s="13" customFormat="1" x14ac:dyDescent="0.35"/>
    <row r="264" s="13" customFormat="1" x14ac:dyDescent="0.35"/>
    <row r="265" s="13" customFormat="1" x14ac:dyDescent="0.35"/>
    <row r="266" s="13" customFormat="1" x14ac:dyDescent="0.35"/>
    <row r="267" s="13" customFormat="1" x14ac:dyDescent="0.35"/>
    <row r="268" s="13" customFormat="1" x14ac:dyDescent="0.35"/>
    <row r="269" s="13" customFormat="1" x14ac:dyDescent="0.35"/>
    <row r="270" s="13" customFormat="1" x14ac:dyDescent="0.35"/>
    <row r="271" s="13" customFormat="1" x14ac:dyDescent="0.35"/>
    <row r="272" s="13" customFormat="1" x14ac:dyDescent="0.35"/>
    <row r="273" s="13" customFormat="1" x14ac:dyDescent="0.35"/>
    <row r="274" s="13" customFormat="1" x14ac:dyDescent="0.35"/>
    <row r="275" s="13" customFormat="1" x14ac:dyDescent="0.35"/>
    <row r="276" s="13" customFormat="1" x14ac:dyDescent="0.35"/>
    <row r="277" s="13" customFormat="1" x14ac:dyDescent="0.35"/>
    <row r="278" s="13" customFormat="1" x14ac:dyDescent="0.35"/>
    <row r="279" s="13" customFormat="1" x14ac:dyDescent="0.35"/>
    <row r="280" s="13" customFormat="1" x14ac:dyDescent="0.35"/>
    <row r="281" s="13" customFormat="1" x14ac:dyDescent="0.35"/>
    <row r="282" s="13" customFormat="1" x14ac:dyDescent="0.35"/>
    <row r="283" s="13" customFormat="1" x14ac:dyDescent="0.35"/>
    <row r="284" s="13" customFormat="1" x14ac:dyDescent="0.35"/>
    <row r="285" s="13" customFormat="1" x14ac:dyDescent="0.35"/>
    <row r="286" s="13" customFormat="1" x14ac:dyDescent="0.35"/>
    <row r="287" s="13" customFormat="1" x14ac:dyDescent="0.35"/>
    <row r="288" s="13" customFormat="1" x14ac:dyDescent="0.35"/>
    <row r="289" s="13" customFormat="1" x14ac:dyDescent="0.35"/>
    <row r="290" s="13" customFormat="1" x14ac:dyDescent="0.35"/>
    <row r="291" s="13" customFormat="1" x14ac:dyDescent="0.35"/>
    <row r="292" s="13" customFormat="1" x14ac:dyDescent="0.35"/>
    <row r="293" s="13" customFormat="1" x14ac:dyDescent="0.35"/>
    <row r="294" s="13" customFormat="1" x14ac:dyDescent="0.35"/>
    <row r="295" s="13" customFormat="1" x14ac:dyDescent="0.35"/>
    <row r="296" s="13" customFormat="1" x14ac:dyDescent="0.35"/>
    <row r="297" s="13" customFormat="1" x14ac:dyDescent="0.35"/>
    <row r="298" s="13" customFormat="1" x14ac:dyDescent="0.35"/>
    <row r="299" s="13" customFormat="1" x14ac:dyDescent="0.35"/>
    <row r="300" s="13" customFormat="1" x14ac:dyDescent="0.35"/>
    <row r="301" s="13" customFormat="1" x14ac:dyDescent="0.35"/>
    <row r="302" s="13" customFormat="1" x14ac:dyDescent="0.35"/>
    <row r="303" s="13" customFormat="1" x14ac:dyDescent="0.35"/>
    <row r="304" s="13" customFormat="1" x14ac:dyDescent="0.35"/>
    <row r="305" s="13" customFormat="1" x14ac:dyDescent="0.35"/>
    <row r="306" s="13" customFormat="1" x14ac:dyDescent="0.35"/>
    <row r="307" s="13" customFormat="1" x14ac:dyDescent="0.35"/>
    <row r="308" s="13" customFormat="1" x14ac:dyDescent="0.35"/>
    <row r="309" s="13" customFormat="1" x14ac:dyDescent="0.35"/>
    <row r="310" s="13" customFormat="1" x14ac:dyDescent="0.35"/>
    <row r="311" s="13" customFormat="1" x14ac:dyDescent="0.35"/>
    <row r="312" s="13" customFormat="1" x14ac:dyDescent="0.35"/>
    <row r="313" s="13" customFormat="1" x14ac:dyDescent="0.35"/>
    <row r="314" s="13" customFormat="1" x14ac:dyDescent="0.35"/>
    <row r="315" s="13" customFormat="1" x14ac:dyDescent="0.35"/>
    <row r="316" s="13" customFormat="1" x14ac:dyDescent="0.35"/>
    <row r="317" s="13" customFormat="1" x14ac:dyDescent="0.35"/>
    <row r="318" s="13" customFormat="1" x14ac:dyDescent="0.35"/>
    <row r="319" s="13" customFormat="1" x14ac:dyDescent="0.35"/>
    <row r="320" s="13" customFormat="1" x14ac:dyDescent="0.35"/>
    <row r="321" s="13" customFormat="1" x14ac:dyDescent="0.35"/>
    <row r="322" s="13" customFormat="1" x14ac:dyDescent="0.35"/>
    <row r="323" s="13" customFormat="1" x14ac:dyDescent="0.35"/>
    <row r="324" s="13" customFormat="1" x14ac:dyDescent="0.35"/>
    <row r="325" s="13" customFormat="1" x14ac:dyDescent="0.35"/>
    <row r="326" s="13" customFormat="1" x14ac:dyDescent="0.35"/>
    <row r="327" s="13" customFormat="1" x14ac:dyDescent="0.35"/>
    <row r="328" s="13" customFormat="1" x14ac:dyDescent="0.35"/>
    <row r="329" s="13" customFormat="1" x14ac:dyDescent="0.35"/>
    <row r="330" s="13" customFormat="1" x14ac:dyDescent="0.35"/>
    <row r="331" s="13" customFormat="1" x14ac:dyDescent="0.35"/>
    <row r="332" s="13" customFormat="1" x14ac:dyDescent="0.35"/>
    <row r="333" s="13" customFormat="1" x14ac:dyDescent="0.35"/>
    <row r="334" s="13" customFormat="1" x14ac:dyDescent="0.35"/>
    <row r="335" s="13" customFormat="1" x14ac:dyDescent="0.35"/>
    <row r="336" s="13" customFormat="1" x14ac:dyDescent="0.35"/>
    <row r="337" s="13" customFormat="1" x14ac:dyDescent="0.35"/>
    <row r="338" s="13" customFormat="1" x14ac:dyDescent="0.35"/>
    <row r="339" s="13" customFormat="1" x14ac:dyDescent="0.35"/>
    <row r="340" s="13" customFormat="1" x14ac:dyDescent="0.35"/>
    <row r="341" s="13" customFormat="1" x14ac:dyDescent="0.35"/>
    <row r="342" s="13" customFormat="1" x14ac:dyDescent="0.35"/>
    <row r="343" s="13" customFormat="1" x14ac:dyDescent="0.35"/>
    <row r="344" s="13" customFormat="1" x14ac:dyDescent="0.35"/>
    <row r="345" s="13" customFormat="1" x14ac:dyDescent="0.35"/>
    <row r="346" s="13" customFormat="1" x14ac:dyDescent="0.35"/>
    <row r="347" s="13" customFormat="1" x14ac:dyDescent="0.35"/>
    <row r="348" s="13" customFormat="1" x14ac:dyDescent="0.35"/>
    <row r="349" s="13" customFormat="1" x14ac:dyDescent="0.35"/>
    <row r="350" s="13" customFormat="1" x14ac:dyDescent="0.35"/>
    <row r="351" s="13" customFormat="1" x14ac:dyDescent="0.35"/>
    <row r="352" s="13" customFormat="1" x14ac:dyDescent="0.35"/>
    <row r="353" s="13" customFormat="1" x14ac:dyDescent="0.35"/>
    <row r="354" s="13" customFormat="1" x14ac:dyDescent="0.35"/>
    <row r="355" s="13" customFormat="1" x14ac:dyDescent="0.35"/>
    <row r="356" s="13" customFormat="1" x14ac:dyDescent="0.35"/>
    <row r="357" s="13" customFormat="1" x14ac:dyDescent="0.35"/>
    <row r="358" s="13" customFormat="1" x14ac:dyDescent="0.35"/>
    <row r="359" s="13" customFormat="1" x14ac:dyDescent="0.35"/>
    <row r="360" s="13" customFormat="1" x14ac:dyDescent="0.35"/>
    <row r="361" s="13" customFormat="1" x14ac:dyDescent="0.35"/>
    <row r="362" s="13" customFormat="1" x14ac:dyDescent="0.35"/>
    <row r="363" s="13" customFormat="1" x14ac:dyDescent="0.35"/>
    <row r="364" s="13" customFormat="1" x14ac:dyDescent="0.35"/>
    <row r="365" s="13" customFormat="1" x14ac:dyDescent="0.35"/>
    <row r="366" s="13" customFormat="1" x14ac:dyDescent="0.35"/>
    <row r="367" s="13" customFormat="1" x14ac:dyDescent="0.35"/>
    <row r="368" s="13" customFormat="1" x14ac:dyDescent="0.35"/>
    <row r="369" s="13" customFormat="1" x14ac:dyDescent="0.35"/>
    <row r="370" s="13" customFormat="1" x14ac:dyDescent="0.35"/>
    <row r="371" s="13" customFormat="1" x14ac:dyDescent="0.35"/>
    <row r="372" s="13" customFormat="1" x14ac:dyDescent="0.35"/>
    <row r="373" s="13" customFormat="1" x14ac:dyDescent="0.35"/>
    <row r="374" s="13" customFormat="1" x14ac:dyDescent="0.35"/>
    <row r="375" s="13" customFormat="1" x14ac:dyDescent="0.35"/>
    <row r="376" s="13" customFormat="1" x14ac:dyDescent="0.35"/>
    <row r="377" s="13" customFormat="1" x14ac:dyDescent="0.35"/>
    <row r="378" s="13" customFormat="1" x14ac:dyDescent="0.35"/>
    <row r="379" s="13" customFormat="1" x14ac:dyDescent="0.35"/>
    <row r="380" s="13" customFormat="1" x14ac:dyDescent="0.35"/>
    <row r="381" s="13" customFormat="1" x14ac:dyDescent="0.35"/>
    <row r="382" s="13" customFormat="1" x14ac:dyDescent="0.35"/>
    <row r="383" s="13" customFormat="1" x14ac:dyDescent="0.35"/>
    <row r="384" s="13" customFormat="1" x14ac:dyDescent="0.35"/>
    <row r="385" s="13" customFormat="1" x14ac:dyDescent="0.35"/>
    <row r="386" s="13" customFormat="1" x14ac:dyDescent="0.35"/>
    <row r="387" s="13" customFormat="1" x14ac:dyDescent="0.35"/>
    <row r="388" s="13" customFormat="1" x14ac:dyDescent="0.35"/>
    <row r="389" s="13" customFormat="1" x14ac:dyDescent="0.35"/>
    <row r="390" s="13" customFormat="1" x14ac:dyDescent="0.35"/>
    <row r="391" s="13" customFormat="1" x14ac:dyDescent="0.35"/>
    <row r="392" s="13" customFormat="1" x14ac:dyDescent="0.35"/>
    <row r="393" s="13" customFormat="1" x14ac:dyDescent="0.35"/>
    <row r="394" s="13" customFormat="1" x14ac:dyDescent="0.35"/>
    <row r="395" s="13" customFormat="1" x14ac:dyDescent="0.35"/>
    <row r="396" s="13" customFormat="1" x14ac:dyDescent="0.35"/>
    <row r="397" s="13" customFormat="1" x14ac:dyDescent="0.35"/>
    <row r="398" s="13" customFormat="1" x14ac:dyDescent="0.35"/>
    <row r="399" s="13" customFormat="1" x14ac:dyDescent="0.35"/>
    <row r="400" s="13" customFormat="1" x14ac:dyDescent="0.35"/>
    <row r="401" s="13" customFormat="1" x14ac:dyDescent="0.35"/>
    <row r="402" s="13" customFormat="1" x14ac:dyDescent="0.35"/>
    <row r="403" s="13" customFormat="1" x14ac:dyDescent="0.35"/>
    <row r="404" s="13" customFormat="1" x14ac:dyDescent="0.35"/>
    <row r="405" s="13" customFormat="1" x14ac:dyDescent="0.35"/>
    <row r="406" s="13" customFormat="1" x14ac:dyDescent="0.35"/>
    <row r="407" s="13" customFormat="1" x14ac:dyDescent="0.35"/>
    <row r="408" s="13" customFormat="1" x14ac:dyDescent="0.35"/>
    <row r="409" s="13" customFormat="1" x14ac:dyDescent="0.35"/>
    <row r="410" s="13" customFormat="1" x14ac:dyDescent="0.35"/>
    <row r="411" s="13" customFormat="1" x14ac:dyDescent="0.35"/>
    <row r="412" s="13" customFormat="1" x14ac:dyDescent="0.35"/>
    <row r="413" s="13" customFormat="1" x14ac:dyDescent="0.35"/>
    <row r="414" s="13" customFormat="1" x14ac:dyDescent="0.35"/>
    <row r="415" s="13" customFormat="1" x14ac:dyDescent="0.35"/>
    <row r="416" s="13" customFormat="1" x14ac:dyDescent="0.35"/>
    <row r="417" s="13" customFormat="1" x14ac:dyDescent="0.35"/>
    <row r="418" s="13" customFormat="1" x14ac:dyDescent="0.35"/>
    <row r="419" s="13" customFormat="1" x14ac:dyDescent="0.35"/>
    <row r="420" s="13" customFormat="1" x14ac:dyDescent="0.35"/>
    <row r="421" s="13" customFormat="1" x14ac:dyDescent="0.35"/>
    <row r="422" s="13" customFormat="1" x14ac:dyDescent="0.35"/>
    <row r="423" s="13" customFormat="1" x14ac:dyDescent="0.35"/>
    <row r="424" s="13" customFormat="1" x14ac:dyDescent="0.35"/>
    <row r="425" s="13" customFormat="1" x14ac:dyDescent="0.35"/>
    <row r="426" s="13" customFormat="1" x14ac:dyDescent="0.35"/>
    <row r="427" s="13" customFormat="1" x14ac:dyDescent="0.35"/>
    <row r="428" s="13" customFormat="1" x14ac:dyDescent="0.35"/>
    <row r="429" s="13" customFormat="1" x14ac:dyDescent="0.35"/>
    <row r="430" s="13" customFormat="1" x14ac:dyDescent="0.35"/>
    <row r="431" s="13" customFormat="1" x14ac:dyDescent="0.35"/>
    <row r="432" s="13" customFormat="1" x14ac:dyDescent="0.35"/>
    <row r="433" s="13" customFormat="1" x14ac:dyDescent="0.35"/>
    <row r="434" s="13" customFormat="1" x14ac:dyDescent="0.35"/>
    <row r="435" s="13" customFormat="1" x14ac:dyDescent="0.35"/>
    <row r="436" s="13" customFormat="1" x14ac:dyDescent="0.35"/>
    <row r="437" s="13" customFormat="1" x14ac:dyDescent="0.35"/>
    <row r="438" s="13" customFormat="1" x14ac:dyDescent="0.35"/>
    <row r="439" s="13" customFormat="1" x14ac:dyDescent="0.35"/>
    <row r="440" s="13" customFormat="1" x14ac:dyDescent="0.35"/>
    <row r="441" s="13" customFormat="1" x14ac:dyDescent="0.35"/>
    <row r="442" s="13" customFormat="1" x14ac:dyDescent="0.35"/>
    <row r="443" s="13" customFormat="1" x14ac:dyDescent="0.35"/>
    <row r="444" s="13" customFormat="1" x14ac:dyDescent="0.35"/>
    <row r="445" s="13" customFormat="1" x14ac:dyDescent="0.35"/>
    <row r="446" s="13" customFormat="1" x14ac:dyDescent="0.35"/>
    <row r="447" s="13" customFormat="1" x14ac:dyDescent="0.35"/>
    <row r="448" s="13" customFormat="1" x14ac:dyDescent="0.35"/>
    <row r="449" s="13" customFormat="1" x14ac:dyDescent="0.35"/>
    <row r="450" s="13" customFormat="1" x14ac:dyDescent="0.35"/>
    <row r="451" s="13" customFormat="1" x14ac:dyDescent="0.35"/>
    <row r="452" s="13" customFormat="1" x14ac:dyDescent="0.35"/>
    <row r="453" s="13" customFormat="1" x14ac:dyDescent="0.35"/>
    <row r="454" s="13" customFormat="1" x14ac:dyDescent="0.35"/>
    <row r="455" s="13" customFormat="1" x14ac:dyDescent="0.35"/>
    <row r="456" s="13" customFormat="1" x14ac:dyDescent="0.35"/>
    <row r="457" s="13" customFormat="1" x14ac:dyDescent="0.35"/>
    <row r="458" s="13" customFormat="1" x14ac:dyDescent="0.35"/>
    <row r="459" s="13" customFormat="1" x14ac:dyDescent="0.35"/>
    <row r="460" s="13" customFormat="1" x14ac:dyDescent="0.35"/>
    <row r="461" s="13" customFormat="1" x14ac:dyDescent="0.35"/>
    <row r="462" s="13" customFormat="1" x14ac:dyDescent="0.35"/>
    <row r="463" s="13" customFormat="1" x14ac:dyDescent="0.35"/>
    <row r="464" s="13" customFormat="1" x14ac:dyDescent="0.35"/>
    <row r="465" s="13" customFormat="1" x14ac:dyDescent="0.35"/>
    <row r="466" s="13" customFormat="1" x14ac:dyDescent="0.35"/>
    <row r="467" s="13" customFormat="1" x14ac:dyDescent="0.35"/>
    <row r="468" s="13" customFormat="1" x14ac:dyDescent="0.35"/>
    <row r="469" s="13" customFormat="1" x14ac:dyDescent="0.35"/>
    <row r="470" s="13" customFormat="1" x14ac:dyDescent="0.35"/>
    <row r="471" s="13" customFormat="1" x14ac:dyDescent="0.35"/>
    <row r="472" s="13" customFormat="1" x14ac:dyDescent="0.35"/>
    <row r="473" s="13" customFormat="1" x14ac:dyDescent="0.35"/>
    <row r="474" s="13" customFormat="1" x14ac:dyDescent="0.35"/>
    <row r="475" s="13" customFormat="1" x14ac:dyDescent="0.35"/>
    <row r="476" s="13" customFormat="1" x14ac:dyDescent="0.35"/>
    <row r="477" s="13" customFormat="1" x14ac:dyDescent="0.35"/>
    <row r="478" s="13" customFormat="1" x14ac:dyDescent="0.35"/>
    <row r="479" s="13" customFormat="1" x14ac:dyDescent="0.35"/>
    <row r="480" s="13" customFormat="1" x14ac:dyDescent="0.35"/>
    <row r="481" s="13" customFormat="1" x14ac:dyDescent="0.35"/>
    <row r="482" s="13" customFormat="1" x14ac:dyDescent="0.35"/>
    <row r="483" s="13" customFormat="1" x14ac:dyDescent="0.35"/>
    <row r="484" s="13" customFormat="1" x14ac:dyDescent="0.35"/>
    <row r="485" s="13" customFormat="1" x14ac:dyDescent="0.35"/>
    <row r="486" s="13" customFormat="1" x14ac:dyDescent="0.35"/>
    <row r="487" s="13" customFormat="1" x14ac:dyDescent="0.35"/>
    <row r="488" s="13" customFormat="1" x14ac:dyDescent="0.35"/>
    <row r="489" s="13" customFormat="1" x14ac:dyDescent="0.35"/>
    <row r="490" s="13" customFormat="1" x14ac:dyDescent="0.35"/>
    <row r="491" s="13" customFormat="1" x14ac:dyDescent="0.35"/>
    <row r="492" s="13" customFormat="1" x14ac:dyDescent="0.35"/>
    <row r="493" s="13" customFormat="1" x14ac:dyDescent="0.35"/>
    <row r="494" s="13" customFormat="1" x14ac:dyDescent="0.35"/>
    <row r="495" s="13" customFormat="1" x14ac:dyDescent="0.35"/>
    <row r="496" s="13" customFormat="1" x14ac:dyDescent="0.35"/>
    <row r="497" s="13" customFormat="1" x14ac:dyDescent="0.35"/>
    <row r="498" s="13" customFormat="1" x14ac:dyDescent="0.35"/>
    <row r="499" s="13" customFormat="1" x14ac:dyDescent="0.35"/>
    <row r="500" s="13" customFormat="1" x14ac:dyDescent="0.35"/>
    <row r="501" s="13" customFormat="1" x14ac:dyDescent="0.35"/>
    <row r="502" s="13" customFormat="1" x14ac:dyDescent="0.35"/>
    <row r="503" s="13" customFormat="1" x14ac:dyDescent="0.35"/>
    <row r="504" s="13" customFormat="1" x14ac:dyDescent="0.35"/>
    <row r="505" s="13" customFormat="1" x14ac:dyDescent="0.35"/>
    <row r="506" s="13" customFormat="1" x14ac:dyDescent="0.35"/>
    <row r="507" s="13" customFormat="1" x14ac:dyDescent="0.35"/>
    <row r="508" s="13" customFormat="1" x14ac:dyDescent="0.35"/>
    <row r="509" s="13" customFormat="1" x14ac:dyDescent="0.35"/>
    <row r="510" s="13" customFormat="1" x14ac:dyDescent="0.35"/>
    <row r="511" s="13" customFormat="1" x14ac:dyDescent="0.35"/>
    <row r="512" s="13" customFormat="1" x14ac:dyDescent="0.35"/>
    <row r="513" s="13" customFormat="1" x14ac:dyDescent="0.35"/>
    <row r="514" s="13" customFormat="1" x14ac:dyDescent="0.35"/>
    <row r="515" s="13" customFormat="1" x14ac:dyDescent="0.35"/>
    <row r="516" s="13" customFormat="1" x14ac:dyDescent="0.35"/>
    <row r="517" s="13" customFormat="1" x14ac:dyDescent="0.35"/>
    <row r="518" s="13" customFormat="1" x14ac:dyDescent="0.35"/>
    <row r="519" s="13" customFormat="1" x14ac:dyDescent="0.35"/>
    <row r="520" s="13" customFormat="1" x14ac:dyDescent="0.35"/>
    <row r="521" s="13" customFormat="1" x14ac:dyDescent="0.35"/>
    <row r="522" s="13" customFormat="1" x14ac:dyDescent="0.35"/>
    <row r="523" s="13" customFormat="1" x14ac:dyDescent="0.35"/>
    <row r="524" s="13" customFormat="1" x14ac:dyDescent="0.35"/>
    <row r="525" s="13" customFormat="1" x14ac:dyDescent="0.35"/>
    <row r="526" s="13" customFormat="1" x14ac:dyDescent="0.35"/>
    <row r="527" s="13" customFormat="1" x14ac:dyDescent="0.35"/>
    <row r="528" s="13" customFormat="1" x14ac:dyDescent="0.35"/>
    <row r="529" s="13" customFormat="1" x14ac:dyDescent="0.35"/>
    <row r="530" s="13" customFormat="1" x14ac:dyDescent="0.35"/>
    <row r="531" s="13" customFormat="1" x14ac:dyDescent="0.35"/>
    <row r="532" s="13" customFormat="1" x14ac:dyDescent="0.35"/>
    <row r="533" s="13" customFormat="1" x14ac:dyDescent="0.35"/>
    <row r="534" s="13" customFormat="1" x14ac:dyDescent="0.35"/>
    <row r="535" s="13" customFormat="1" x14ac:dyDescent="0.35"/>
    <row r="536" s="13" customFormat="1" x14ac:dyDescent="0.35"/>
    <row r="537" s="13" customFormat="1" x14ac:dyDescent="0.35"/>
    <row r="538" s="13" customFormat="1" x14ac:dyDescent="0.35"/>
    <row r="539" s="13" customFormat="1" x14ac:dyDescent="0.35"/>
    <row r="540" s="13" customFormat="1" x14ac:dyDescent="0.35"/>
    <row r="541" s="13" customFormat="1" x14ac:dyDescent="0.35"/>
    <row r="542" s="13" customFormat="1" x14ac:dyDescent="0.35"/>
    <row r="543" s="13" customFormat="1" x14ac:dyDescent="0.35"/>
    <row r="544" s="13" customFormat="1" x14ac:dyDescent="0.35"/>
    <row r="545" s="13" customFormat="1" x14ac:dyDescent="0.35"/>
    <row r="546" s="13" customFormat="1" x14ac:dyDescent="0.35"/>
    <row r="547" s="13" customFormat="1" x14ac:dyDescent="0.35"/>
    <row r="548" s="13" customFormat="1" x14ac:dyDescent="0.35"/>
    <row r="549" s="13" customFormat="1" x14ac:dyDescent="0.35"/>
    <row r="550" s="13" customFormat="1" x14ac:dyDescent="0.35"/>
    <row r="551" s="13" customFormat="1" x14ac:dyDescent="0.35"/>
    <row r="552" s="13" customFormat="1" x14ac:dyDescent="0.35"/>
    <row r="553" s="13" customFormat="1" x14ac:dyDescent="0.35"/>
    <row r="554" s="13" customFormat="1" x14ac:dyDescent="0.35"/>
    <row r="555" s="13" customFormat="1" x14ac:dyDescent="0.35"/>
    <row r="556" s="13" customFormat="1" x14ac:dyDescent="0.35"/>
    <row r="557" s="13" customFormat="1" x14ac:dyDescent="0.35"/>
    <row r="558" s="13" customFormat="1" x14ac:dyDescent="0.35"/>
    <row r="559" s="13" customFormat="1" x14ac:dyDescent="0.35"/>
    <row r="560" s="13" customFormat="1" x14ac:dyDescent="0.35"/>
    <row r="561" s="13" customFormat="1" x14ac:dyDescent="0.35"/>
    <row r="562" s="13" customFormat="1" x14ac:dyDescent="0.35"/>
    <row r="563" s="13" customFormat="1" x14ac:dyDescent="0.35"/>
    <row r="564" s="13" customFormat="1" x14ac:dyDescent="0.35"/>
    <row r="565" s="13" customFormat="1" x14ac:dyDescent="0.35"/>
    <row r="566" s="13" customFormat="1" x14ac:dyDescent="0.35"/>
    <row r="567" s="13" customFormat="1" x14ac:dyDescent="0.35"/>
    <row r="568" s="13" customFormat="1" x14ac:dyDescent="0.35"/>
    <row r="569" s="13" customFormat="1" x14ac:dyDescent="0.35"/>
    <row r="570" s="13" customFormat="1" x14ac:dyDescent="0.35"/>
    <row r="571" s="13" customFormat="1" x14ac:dyDescent="0.35"/>
    <row r="572" s="13" customFormat="1" x14ac:dyDescent="0.35"/>
    <row r="573" s="13" customFormat="1" x14ac:dyDescent="0.35"/>
    <row r="574" s="13" customFormat="1" x14ac:dyDescent="0.35"/>
    <row r="575" s="13" customFormat="1" x14ac:dyDescent="0.35"/>
    <row r="576" s="13" customFormat="1" x14ac:dyDescent="0.35"/>
    <row r="577" s="13" customFormat="1" x14ac:dyDescent="0.35"/>
    <row r="578" s="13" customFormat="1" x14ac:dyDescent="0.35"/>
    <row r="579" s="13" customFormat="1" x14ac:dyDescent="0.35"/>
    <row r="580" s="13" customFormat="1" x14ac:dyDescent="0.35"/>
    <row r="581" s="13" customFormat="1" x14ac:dyDescent="0.35"/>
    <row r="582" s="13" customFormat="1" x14ac:dyDescent="0.35"/>
    <row r="583" s="13" customFormat="1" x14ac:dyDescent="0.35"/>
    <row r="584" s="13" customFormat="1" x14ac:dyDescent="0.35"/>
    <row r="585" s="13" customFormat="1" x14ac:dyDescent="0.35"/>
    <row r="586" s="13" customFormat="1" x14ac:dyDescent="0.35"/>
    <row r="587" s="13" customFormat="1" x14ac:dyDescent="0.35"/>
    <row r="588" s="13" customFormat="1" x14ac:dyDescent="0.35"/>
    <row r="589" s="13" customFormat="1" x14ac:dyDescent="0.35"/>
    <row r="590" s="13" customFormat="1" x14ac:dyDescent="0.35"/>
    <row r="591" s="13" customFormat="1" x14ac:dyDescent="0.35"/>
    <row r="592" s="13" customFormat="1" x14ac:dyDescent="0.35"/>
    <row r="593" s="13" customFormat="1" x14ac:dyDescent="0.35"/>
    <row r="594" s="13" customFormat="1" x14ac:dyDescent="0.35"/>
    <row r="595" s="13" customFormat="1" x14ac:dyDescent="0.35"/>
    <row r="596" s="13" customFormat="1" x14ac:dyDescent="0.35"/>
    <row r="597" s="13" customFormat="1" x14ac:dyDescent="0.35"/>
    <row r="598" s="13" customFormat="1" x14ac:dyDescent="0.35"/>
    <row r="599" s="13" customFormat="1" x14ac:dyDescent="0.35"/>
    <row r="600" s="13" customFormat="1" x14ac:dyDescent="0.35"/>
    <row r="601" s="13" customFormat="1" x14ac:dyDescent="0.35"/>
    <row r="602" s="13" customFormat="1" x14ac:dyDescent="0.35"/>
    <row r="603" s="13" customFormat="1" x14ac:dyDescent="0.35"/>
    <row r="604" s="13" customFormat="1" x14ac:dyDescent="0.35"/>
    <row r="605" s="13" customFormat="1" x14ac:dyDescent="0.35"/>
    <row r="606" s="13" customFormat="1" x14ac:dyDescent="0.35"/>
    <row r="607" s="13" customFormat="1" x14ac:dyDescent="0.35"/>
    <row r="608" s="13" customFormat="1" x14ac:dyDescent="0.35"/>
    <row r="609" s="13" customFormat="1" x14ac:dyDescent="0.35"/>
    <row r="610" s="13" customFormat="1" x14ac:dyDescent="0.35"/>
    <row r="611" s="13" customFormat="1" x14ac:dyDescent="0.35"/>
    <row r="612" s="13" customFormat="1" x14ac:dyDescent="0.35"/>
    <row r="613" s="13" customFormat="1" x14ac:dyDescent="0.35"/>
    <row r="614" s="13" customFormat="1" x14ac:dyDescent="0.35"/>
    <row r="615" s="13" customFormat="1" x14ac:dyDescent="0.35"/>
    <row r="616" s="13" customFormat="1" x14ac:dyDescent="0.35"/>
    <row r="617" s="13" customFormat="1" x14ac:dyDescent="0.35"/>
    <row r="618" s="13" customFormat="1" x14ac:dyDescent="0.35"/>
    <row r="619" s="13" customFormat="1" x14ac:dyDescent="0.35"/>
    <row r="620" s="13" customFormat="1" x14ac:dyDescent="0.35"/>
    <row r="621" s="13" customFormat="1" x14ac:dyDescent="0.35"/>
    <row r="622" s="13" customFormat="1" x14ac:dyDescent="0.35"/>
    <row r="623" s="13" customFormat="1" x14ac:dyDescent="0.35"/>
    <row r="624" s="13" customFormat="1" x14ac:dyDescent="0.35"/>
    <row r="625" s="13" customFormat="1" x14ac:dyDescent="0.35"/>
    <row r="626" s="13" customFormat="1" x14ac:dyDescent="0.35"/>
    <row r="627" s="13" customFormat="1" x14ac:dyDescent="0.35"/>
    <row r="628" s="13" customFormat="1" x14ac:dyDescent="0.35"/>
    <row r="629" s="13" customFormat="1" x14ac:dyDescent="0.35"/>
    <row r="630" s="13" customFormat="1" x14ac:dyDescent="0.35"/>
    <row r="631" s="13" customFormat="1" x14ac:dyDescent="0.35"/>
    <row r="632" s="13" customFormat="1" x14ac:dyDescent="0.35"/>
    <row r="633" s="13" customFormat="1" x14ac:dyDescent="0.35"/>
    <row r="634" s="13" customFormat="1" x14ac:dyDescent="0.35"/>
    <row r="635" s="13" customFormat="1" x14ac:dyDescent="0.35"/>
    <row r="636" s="13" customFormat="1" x14ac:dyDescent="0.35"/>
    <row r="637" s="13" customFormat="1" x14ac:dyDescent="0.35"/>
    <row r="638" s="13" customFormat="1" x14ac:dyDescent="0.35"/>
    <row r="639" s="13" customFormat="1" x14ac:dyDescent="0.35"/>
    <row r="640" s="13" customFormat="1" x14ac:dyDescent="0.35"/>
    <row r="641" s="13" customFormat="1" x14ac:dyDescent="0.35"/>
    <row r="642" s="13" customFormat="1" x14ac:dyDescent="0.35"/>
    <row r="643" s="13" customFormat="1" x14ac:dyDescent="0.35"/>
    <row r="644" s="13" customFormat="1" x14ac:dyDescent="0.35"/>
    <row r="645" s="13" customFormat="1" x14ac:dyDescent="0.35"/>
    <row r="646" s="13" customFormat="1" x14ac:dyDescent="0.35"/>
    <row r="647" s="13" customFormat="1" x14ac:dyDescent="0.35"/>
    <row r="648" s="13" customFormat="1" x14ac:dyDescent="0.35"/>
    <row r="649" s="13" customFormat="1" x14ac:dyDescent="0.35"/>
    <row r="650" s="13" customFormat="1" x14ac:dyDescent="0.35"/>
    <row r="651" s="13" customFormat="1" x14ac:dyDescent="0.35"/>
    <row r="652" s="13" customFormat="1" x14ac:dyDescent="0.35"/>
    <row r="653" s="13" customFormat="1" x14ac:dyDescent="0.35"/>
    <row r="654" s="13" customFormat="1" x14ac:dyDescent="0.35"/>
    <row r="655" s="13" customFormat="1" x14ac:dyDescent="0.35"/>
    <row r="656" s="13" customFormat="1" x14ac:dyDescent="0.35"/>
    <row r="657" s="13" customFormat="1" x14ac:dyDescent="0.35"/>
    <row r="658" s="13" customFormat="1" x14ac:dyDescent="0.35"/>
    <row r="659" s="13" customFormat="1" x14ac:dyDescent="0.35"/>
    <row r="660" s="13" customFormat="1" x14ac:dyDescent="0.35"/>
    <row r="661" s="13" customFormat="1" x14ac:dyDescent="0.35"/>
    <row r="662" s="13" customFormat="1" x14ac:dyDescent="0.35"/>
    <row r="663" s="13" customFormat="1" x14ac:dyDescent="0.35"/>
    <row r="664" s="13" customFormat="1" x14ac:dyDescent="0.35"/>
    <row r="665" s="13" customFormat="1" x14ac:dyDescent="0.35"/>
    <row r="666" s="13" customFormat="1" x14ac:dyDescent="0.35"/>
    <row r="667" s="13" customFormat="1" x14ac:dyDescent="0.35"/>
    <row r="668" s="13" customFormat="1" x14ac:dyDescent="0.35"/>
    <row r="669" s="13" customFormat="1" x14ac:dyDescent="0.35"/>
    <row r="670" s="13" customFormat="1" x14ac:dyDescent="0.35"/>
    <row r="671" s="13" customFormat="1" x14ac:dyDescent="0.35"/>
    <row r="672" s="13" customFormat="1" x14ac:dyDescent="0.35"/>
    <row r="673" s="13" customFormat="1" x14ac:dyDescent="0.35"/>
    <row r="674" s="13" customFormat="1" x14ac:dyDescent="0.35"/>
    <row r="675" s="13" customFormat="1" x14ac:dyDescent="0.35"/>
    <row r="676" s="13" customFormat="1" x14ac:dyDescent="0.35"/>
    <row r="677" s="13" customFormat="1" x14ac:dyDescent="0.35"/>
    <row r="678" s="13" customFormat="1" x14ac:dyDescent="0.35"/>
    <row r="679" s="13" customFormat="1" x14ac:dyDescent="0.35"/>
    <row r="680" s="13" customFormat="1" x14ac:dyDescent="0.35"/>
    <row r="681" s="13" customFormat="1" x14ac:dyDescent="0.35"/>
    <row r="682" s="13" customFormat="1" x14ac:dyDescent="0.35"/>
    <row r="683" s="13" customFormat="1" x14ac:dyDescent="0.35"/>
    <row r="684" s="13" customFormat="1" x14ac:dyDescent="0.35"/>
    <row r="685" s="13" customFormat="1" x14ac:dyDescent="0.35"/>
    <row r="686" s="13" customFormat="1" x14ac:dyDescent="0.35"/>
    <row r="687" s="13" customFormat="1" x14ac:dyDescent="0.35"/>
    <row r="688" s="13" customFormat="1" x14ac:dyDescent="0.35"/>
    <row r="689" s="13" customFormat="1" x14ac:dyDescent="0.35"/>
    <row r="690" s="13" customFormat="1" x14ac:dyDescent="0.35"/>
  </sheetData>
  <mergeCells count="35">
    <mergeCell ref="D46:I46"/>
    <mergeCell ref="C47:C50"/>
    <mergeCell ref="D47:I50"/>
    <mergeCell ref="C41:I41"/>
    <mergeCell ref="D42:I42"/>
    <mergeCell ref="D43:I43"/>
    <mergeCell ref="D44:I44"/>
    <mergeCell ref="D45:I45"/>
    <mergeCell ref="C18:F18"/>
    <mergeCell ref="K12:S16"/>
    <mergeCell ref="C35:F35"/>
    <mergeCell ref="C27:F27"/>
    <mergeCell ref="C24:F24"/>
    <mergeCell ref="C25:F25"/>
    <mergeCell ref="C23:F23"/>
    <mergeCell ref="C21:F21"/>
    <mergeCell ref="C14:F14"/>
    <mergeCell ref="H14:I14"/>
    <mergeCell ref="C19:F19"/>
    <mergeCell ref="C20:F20"/>
    <mergeCell ref="C34:F34"/>
    <mergeCell ref="C28:F28"/>
    <mergeCell ref="C2:K3"/>
    <mergeCell ref="C10:F10"/>
    <mergeCell ref="H10:I10"/>
    <mergeCell ref="H16:I16"/>
    <mergeCell ref="C13:F13"/>
    <mergeCell ref="H13:I13"/>
    <mergeCell ref="C11:F11"/>
    <mergeCell ref="H11:I11"/>
    <mergeCell ref="H15:I15"/>
    <mergeCell ref="C12:F12"/>
    <mergeCell ref="H12:I12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  <headerFooter>
    <oddHeader>&amp;CPrijsinschrijfformulier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B307-2053-4CC0-87D7-D3EEB402E80F}">
  <dimension ref="C1:R47"/>
  <sheetViews>
    <sheetView workbookViewId="0">
      <selection activeCell="H28" sqref="H28"/>
    </sheetView>
  </sheetViews>
  <sheetFormatPr defaultColWidth="8.90625" defaultRowHeight="14.5" x14ac:dyDescent="0.35"/>
  <cols>
    <col min="1" max="2" width="8.90625" style="13"/>
    <col min="3" max="6" width="17.08984375" style="13" customWidth="1"/>
    <col min="7" max="7" width="2.90625" style="13" customWidth="1"/>
    <col min="8" max="9" width="17.08984375" style="13" customWidth="1"/>
    <col min="10" max="10" width="2.90625" style="13" customWidth="1"/>
    <col min="11" max="16384" width="8.90625" style="13"/>
  </cols>
  <sheetData>
    <row r="1" spans="3:18" ht="23.4" customHeight="1" x14ac:dyDescent="0.35"/>
    <row r="2" spans="3:18" ht="23.4" customHeight="1" x14ac:dyDescent="0.35">
      <c r="C2" s="52" t="s">
        <v>43</v>
      </c>
      <c r="D2" s="52"/>
      <c r="E2" s="52"/>
      <c r="F2" s="52"/>
      <c r="G2" s="52"/>
      <c r="H2" s="52"/>
      <c r="I2" s="52"/>
      <c r="J2" s="52"/>
    </row>
    <row r="3" spans="3:18" ht="23.4" customHeight="1" x14ac:dyDescent="0.35">
      <c r="C3" s="52"/>
      <c r="D3" s="52"/>
      <c r="E3" s="52"/>
      <c r="F3" s="52"/>
      <c r="G3" s="52"/>
      <c r="H3" s="52"/>
      <c r="I3" s="52"/>
      <c r="J3" s="52"/>
    </row>
    <row r="4" spans="3:18" ht="23.4" customHeight="1" x14ac:dyDescent="0.35"/>
    <row r="5" spans="3:18" ht="23.4" customHeight="1" x14ac:dyDescent="0.35"/>
    <row r="6" spans="3:18" ht="23.4" customHeight="1" x14ac:dyDescent="0.35"/>
    <row r="7" spans="3:18" ht="23.4" customHeight="1" x14ac:dyDescent="0.35"/>
    <row r="8" spans="3:18" ht="23.4" customHeight="1" x14ac:dyDescent="0.35"/>
    <row r="9" spans="3:18" ht="23.4" customHeight="1" x14ac:dyDescent="0.35"/>
    <row r="13" spans="3:18" x14ac:dyDescent="0.35">
      <c r="C13" s="60" t="s">
        <v>3</v>
      </c>
      <c r="D13" s="60"/>
      <c r="E13" s="60"/>
      <c r="F13" s="61"/>
      <c r="H13" s="62"/>
      <c r="I13" s="63"/>
      <c r="J13" s="15"/>
    </row>
    <row r="14" spans="3:18" x14ac:dyDescent="0.35">
      <c r="C14" s="65" t="s">
        <v>80</v>
      </c>
      <c r="D14" s="65"/>
      <c r="E14" s="65"/>
      <c r="F14" s="65"/>
      <c r="H14" s="67" t="s">
        <v>42</v>
      </c>
      <c r="I14" s="67"/>
      <c r="J14" s="15"/>
    </row>
    <row r="15" spans="3:18" ht="15" customHeight="1" x14ac:dyDescent="0.35">
      <c r="C15" s="65" t="s">
        <v>4</v>
      </c>
      <c r="D15" s="65"/>
      <c r="E15" s="65"/>
      <c r="F15" s="65"/>
      <c r="H15" s="66">
        <v>33</v>
      </c>
      <c r="I15" s="66"/>
      <c r="J15" s="15"/>
      <c r="K15" s="68"/>
      <c r="L15" s="68"/>
      <c r="M15" s="68"/>
      <c r="N15" s="68"/>
      <c r="O15" s="68"/>
      <c r="P15" s="68"/>
      <c r="Q15" s="68"/>
      <c r="R15" s="68"/>
    </row>
    <row r="16" spans="3:18" x14ac:dyDescent="0.35">
      <c r="C16" s="65" t="s">
        <v>5</v>
      </c>
      <c r="D16" s="65"/>
      <c r="E16" s="65"/>
      <c r="F16" s="65"/>
      <c r="H16" s="66">
        <v>9</v>
      </c>
      <c r="I16" s="66"/>
      <c r="J16" s="15"/>
      <c r="K16" s="68"/>
      <c r="L16" s="68"/>
      <c r="M16" s="68"/>
      <c r="N16" s="68"/>
      <c r="O16" s="68"/>
      <c r="P16" s="68"/>
      <c r="Q16" s="68"/>
      <c r="R16" s="68"/>
    </row>
    <row r="17" spans="3:18" x14ac:dyDescent="0.35">
      <c r="C17" s="65" t="s">
        <v>6</v>
      </c>
      <c r="D17" s="65"/>
      <c r="E17" s="65"/>
      <c r="F17" s="65"/>
      <c r="H17" s="66">
        <v>1</v>
      </c>
      <c r="I17" s="66"/>
      <c r="J17" s="15"/>
      <c r="K17" s="68"/>
      <c r="L17" s="68"/>
      <c r="M17" s="68"/>
      <c r="N17" s="68"/>
      <c r="O17" s="68"/>
      <c r="P17" s="68"/>
      <c r="Q17" s="68"/>
      <c r="R17" s="68"/>
    </row>
    <row r="18" spans="3:18" x14ac:dyDescent="0.35">
      <c r="C18" s="65" t="s">
        <v>38</v>
      </c>
      <c r="D18" s="65"/>
      <c r="E18" s="65"/>
      <c r="F18" s="65"/>
      <c r="H18" s="64">
        <v>1200000</v>
      </c>
      <c r="I18" s="64"/>
      <c r="J18" s="15"/>
      <c r="K18" s="68"/>
      <c r="L18" s="68"/>
      <c r="M18" s="68"/>
      <c r="N18" s="68"/>
      <c r="O18" s="68"/>
      <c r="P18" s="68"/>
      <c r="Q18" s="68"/>
      <c r="R18" s="68"/>
    </row>
    <row r="19" spans="3:18" x14ac:dyDescent="0.35">
      <c r="C19" s="65" t="s">
        <v>7</v>
      </c>
      <c r="D19" s="65"/>
      <c r="E19" s="65"/>
      <c r="F19" s="65"/>
      <c r="H19" s="64">
        <v>525000</v>
      </c>
      <c r="I19" s="64"/>
      <c r="J19" s="15"/>
      <c r="K19" s="68"/>
      <c r="L19" s="68"/>
      <c r="M19" s="68"/>
      <c r="N19" s="68"/>
      <c r="O19" s="68"/>
      <c r="P19" s="68"/>
      <c r="Q19" s="68"/>
      <c r="R19" s="68"/>
    </row>
    <row r="21" spans="3:18" x14ac:dyDescent="0.35">
      <c r="C21" s="60" t="s">
        <v>51</v>
      </c>
      <c r="D21" s="60"/>
      <c r="E21" s="60"/>
      <c r="F21" s="60"/>
      <c r="H21" s="34" t="s">
        <v>9</v>
      </c>
      <c r="I21" s="34" t="s">
        <v>54</v>
      </c>
    </row>
    <row r="22" spans="3:18" ht="15" customHeight="1" x14ac:dyDescent="0.35">
      <c r="C22" s="65" t="s">
        <v>11</v>
      </c>
      <c r="D22" s="65"/>
      <c r="E22" s="65"/>
      <c r="F22" s="65"/>
      <c r="H22" s="12">
        <v>0</v>
      </c>
      <c r="I22" s="40">
        <f>H15*H22*12</f>
        <v>0</v>
      </c>
      <c r="J22" s="17"/>
    </row>
    <row r="23" spans="3:18" ht="15" customHeight="1" x14ac:dyDescent="0.35">
      <c r="C23" s="65" t="s">
        <v>12</v>
      </c>
      <c r="D23" s="65"/>
      <c r="E23" s="65"/>
      <c r="F23" s="65"/>
      <c r="H23" s="12">
        <v>0</v>
      </c>
      <c r="I23" s="40">
        <f>H16*H23*12</f>
        <v>0</v>
      </c>
      <c r="J23" s="17"/>
    </row>
    <row r="24" spans="3:18" ht="15" customHeight="1" x14ac:dyDescent="0.35">
      <c r="C24" s="65" t="s">
        <v>13</v>
      </c>
      <c r="D24" s="65"/>
      <c r="E24" s="65"/>
      <c r="F24" s="65"/>
      <c r="H24" s="12">
        <v>0</v>
      </c>
      <c r="I24" s="40">
        <f>H17*H24*12</f>
        <v>0</v>
      </c>
      <c r="J24" s="17"/>
    </row>
    <row r="25" spans="3:18" ht="15" customHeight="1" x14ac:dyDescent="0.35">
      <c r="C25" s="18"/>
      <c r="D25" s="18"/>
      <c r="E25" s="19"/>
      <c r="F25" s="19"/>
      <c r="H25" s="18"/>
      <c r="I25" s="18"/>
    </row>
    <row r="26" spans="3:18" ht="15" customHeight="1" x14ac:dyDescent="0.35">
      <c r="C26" s="60" t="s">
        <v>52</v>
      </c>
      <c r="D26" s="60"/>
      <c r="E26" s="60"/>
      <c r="F26" s="60"/>
      <c r="H26" s="32" t="s">
        <v>15</v>
      </c>
      <c r="I26" s="32" t="s">
        <v>10</v>
      </c>
    </row>
    <row r="27" spans="3:18" ht="15" customHeight="1" x14ac:dyDescent="0.35">
      <c r="C27" s="65" t="s">
        <v>39</v>
      </c>
      <c r="D27" s="65"/>
      <c r="E27" s="65"/>
      <c r="F27" s="65"/>
      <c r="H27" s="75">
        <v>0</v>
      </c>
      <c r="I27" s="74">
        <f>H27*H18</f>
        <v>0</v>
      </c>
      <c r="J27" s="17"/>
    </row>
    <row r="28" spans="3:18" ht="15" customHeight="1" x14ac:dyDescent="0.35">
      <c r="C28" s="65" t="s">
        <v>16</v>
      </c>
      <c r="D28" s="65"/>
      <c r="E28" s="65"/>
      <c r="F28" s="65"/>
      <c r="H28" s="75">
        <v>0</v>
      </c>
      <c r="I28" s="74">
        <f>H28*H19</f>
        <v>0</v>
      </c>
      <c r="J28" s="17"/>
    </row>
    <row r="29" spans="3:18" ht="15" customHeight="1" x14ac:dyDescent="0.35">
      <c r="C29" s="22"/>
      <c r="D29" s="22"/>
      <c r="E29" s="22"/>
      <c r="F29" s="22"/>
      <c r="H29" s="7"/>
      <c r="I29" s="7"/>
    </row>
    <row r="30" spans="3:18" ht="27.65" customHeight="1" x14ac:dyDescent="0.35">
      <c r="C30" s="69" t="s">
        <v>53</v>
      </c>
      <c r="D30" s="69"/>
      <c r="E30" s="69"/>
      <c r="F30" s="69"/>
      <c r="H30" s="33" t="s">
        <v>31</v>
      </c>
      <c r="I30" s="33" t="s">
        <v>55</v>
      </c>
      <c r="J30" s="24"/>
    </row>
    <row r="31" spans="3:18" ht="15" customHeight="1" x14ac:dyDescent="0.35">
      <c r="C31" s="71" t="s">
        <v>37</v>
      </c>
      <c r="D31" s="72"/>
      <c r="E31" s="72"/>
      <c r="F31" s="73"/>
      <c r="H31" s="25">
        <v>0</v>
      </c>
      <c r="I31" s="37">
        <f>(H15+H16+H17)*H31*12</f>
        <v>0</v>
      </c>
    </row>
    <row r="34" spans="3:9" x14ac:dyDescent="0.35">
      <c r="H34" s="31" t="s">
        <v>56</v>
      </c>
      <c r="I34" s="11">
        <f>I22+I23+I24+I27+I28+I31</f>
        <v>0</v>
      </c>
    </row>
    <row r="38" spans="3:9" ht="17" customHeight="1" x14ac:dyDescent="0.35">
      <c r="C38" s="54" t="s">
        <v>33</v>
      </c>
      <c r="D38" s="55"/>
      <c r="E38" s="55"/>
      <c r="F38" s="55"/>
      <c r="G38" s="55"/>
      <c r="H38" s="55"/>
      <c r="I38" s="56"/>
    </row>
    <row r="39" spans="3:9" ht="17" customHeight="1" x14ac:dyDescent="0.35">
      <c r="C39" s="30" t="s">
        <v>34</v>
      </c>
      <c r="D39" s="59"/>
      <c r="E39" s="59"/>
      <c r="F39" s="59"/>
      <c r="G39" s="59"/>
      <c r="H39" s="59"/>
      <c r="I39" s="59"/>
    </row>
    <row r="40" spans="3:9" ht="17" customHeight="1" x14ac:dyDescent="0.35">
      <c r="C40" s="30" t="s">
        <v>22</v>
      </c>
      <c r="D40" s="59"/>
      <c r="E40" s="59"/>
      <c r="F40" s="59"/>
      <c r="G40" s="59"/>
      <c r="H40" s="59"/>
      <c r="I40" s="59"/>
    </row>
    <row r="41" spans="3:9" ht="17" customHeight="1" x14ac:dyDescent="0.35">
      <c r="C41" s="30" t="s">
        <v>23</v>
      </c>
      <c r="D41" s="59"/>
      <c r="E41" s="59"/>
      <c r="F41" s="59"/>
      <c r="G41" s="59"/>
      <c r="H41" s="59"/>
      <c r="I41" s="59"/>
    </row>
    <row r="42" spans="3:9" ht="17" customHeight="1" x14ac:dyDescent="0.35">
      <c r="C42" s="30" t="s">
        <v>24</v>
      </c>
      <c r="D42" s="59"/>
      <c r="E42" s="59"/>
      <c r="F42" s="59"/>
      <c r="G42" s="59"/>
      <c r="H42" s="59"/>
      <c r="I42" s="59"/>
    </row>
    <row r="43" spans="3:9" ht="17" customHeight="1" x14ac:dyDescent="0.35">
      <c r="C43" s="30" t="s">
        <v>25</v>
      </c>
      <c r="D43" s="59"/>
      <c r="E43" s="59"/>
      <c r="F43" s="59"/>
      <c r="G43" s="59"/>
      <c r="H43" s="59"/>
      <c r="I43" s="59"/>
    </row>
    <row r="44" spans="3:9" ht="27.65" customHeight="1" x14ac:dyDescent="0.35">
      <c r="C44" s="58" t="s">
        <v>26</v>
      </c>
      <c r="D44" s="57"/>
      <c r="E44" s="57"/>
      <c r="F44" s="57"/>
      <c r="G44" s="57"/>
      <c r="H44" s="57"/>
      <c r="I44" s="57"/>
    </row>
    <row r="45" spans="3:9" ht="17" customHeight="1" x14ac:dyDescent="0.35">
      <c r="C45" s="58"/>
      <c r="D45" s="57"/>
      <c r="E45" s="57"/>
      <c r="F45" s="57"/>
      <c r="G45" s="57"/>
      <c r="H45" s="57"/>
      <c r="I45" s="57"/>
    </row>
    <row r="46" spans="3:9" ht="15" customHeight="1" x14ac:dyDescent="0.35">
      <c r="C46" s="58"/>
      <c r="D46" s="57"/>
      <c r="E46" s="57"/>
      <c r="F46" s="57"/>
      <c r="G46" s="57"/>
      <c r="H46" s="57"/>
      <c r="I46" s="57"/>
    </row>
    <row r="47" spans="3:9" ht="15" customHeight="1" x14ac:dyDescent="0.35">
      <c r="C47" s="58"/>
      <c r="D47" s="57"/>
      <c r="E47" s="57"/>
      <c r="F47" s="57"/>
      <c r="G47" s="57"/>
      <c r="H47" s="57"/>
      <c r="I47" s="57"/>
    </row>
  </sheetData>
  <mergeCells count="33">
    <mergeCell ref="D43:I43"/>
    <mergeCell ref="C44:C47"/>
    <mergeCell ref="D44:I47"/>
    <mergeCell ref="C38:I38"/>
    <mergeCell ref="D39:I39"/>
    <mergeCell ref="D40:I40"/>
    <mergeCell ref="D41:I41"/>
    <mergeCell ref="D42:I42"/>
    <mergeCell ref="K15:R19"/>
    <mergeCell ref="C16:F16"/>
    <mergeCell ref="H16:I16"/>
    <mergeCell ref="C17:F17"/>
    <mergeCell ref="H17:I17"/>
    <mergeCell ref="C18:F18"/>
    <mergeCell ref="H18:I18"/>
    <mergeCell ref="C19:F19"/>
    <mergeCell ref="H19:I19"/>
    <mergeCell ref="C15:F15"/>
    <mergeCell ref="H15:I15"/>
    <mergeCell ref="C27:F27"/>
    <mergeCell ref="C28:F28"/>
    <mergeCell ref="C30:F30"/>
    <mergeCell ref="C31:F31"/>
    <mergeCell ref="C2:J3"/>
    <mergeCell ref="C21:F21"/>
    <mergeCell ref="C22:F22"/>
    <mergeCell ref="C23:F23"/>
    <mergeCell ref="C24:F24"/>
    <mergeCell ref="C26:F26"/>
    <mergeCell ref="C13:F13"/>
    <mergeCell ref="H13:I13"/>
    <mergeCell ref="C14:F14"/>
    <mergeCell ref="H14:I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5ED2-D1B8-46D0-AD89-57AAE5DB3467}">
  <dimension ref="C1:K29"/>
  <sheetViews>
    <sheetView workbookViewId="0">
      <selection activeCell="R27" sqref="R27"/>
    </sheetView>
  </sheetViews>
  <sheetFormatPr defaultColWidth="8.90625" defaultRowHeight="14.5" x14ac:dyDescent="0.35"/>
  <cols>
    <col min="1" max="2" width="8.90625" style="13"/>
    <col min="3" max="6" width="17.08984375" style="13" customWidth="1"/>
    <col min="7" max="7" width="2.90625" style="13" customWidth="1"/>
    <col min="8" max="9" width="17.08984375" style="13" customWidth="1"/>
    <col min="10" max="10" width="2.90625" style="13" customWidth="1"/>
    <col min="11" max="11" width="17.08984375" style="13" customWidth="1"/>
    <col min="12" max="16384" width="8.90625" style="13"/>
  </cols>
  <sheetData>
    <row r="1" spans="3:11" ht="23.4" customHeight="1" x14ac:dyDescent="0.35"/>
    <row r="2" spans="3:11" ht="23.4" customHeight="1" x14ac:dyDescent="0.35">
      <c r="C2" s="52" t="s">
        <v>47</v>
      </c>
      <c r="D2" s="52"/>
      <c r="E2" s="52"/>
      <c r="F2" s="52"/>
      <c r="G2" s="52"/>
      <c r="H2" s="52"/>
      <c r="I2" s="52"/>
      <c r="J2" s="52"/>
      <c r="K2" s="52"/>
    </row>
    <row r="3" spans="3:11" ht="23.4" customHeight="1" x14ac:dyDescent="0.35">
      <c r="C3" s="52"/>
      <c r="D3" s="52"/>
      <c r="E3" s="52"/>
      <c r="F3" s="52"/>
      <c r="G3" s="52"/>
      <c r="H3" s="52"/>
      <c r="I3" s="52"/>
      <c r="J3" s="52"/>
      <c r="K3" s="52"/>
    </row>
    <row r="4" spans="3:11" ht="23.4" customHeight="1" x14ac:dyDescent="0.35"/>
    <row r="5" spans="3:11" ht="23.4" customHeight="1" x14ac:dyDescent="0.35"/>
    <row r="6" spans="3:11" ht="23.4" customHeight="1" x14ac:dyDescent="0.35"/>
    <row r="7" spans="3:11" ht="23.4" customHeight="1" x14ac:dyDescent="0.35"/>
    <row r="8" spans="3:11" ht="23.4" customHeight="1" x14ac:dyDescent="0.35"/>
    <row r="9" spans="3:11" ht="23.4" customHeight="1" x14ac:dyDescent="0.35"/>
    <row r="10" spans="3:11" ht="15" customHeight="1" x14ac:dyDescent="0.35">
      <c r="C10" s="70" t="s">
        <v>78</v>
      </c>
      <c r="D10" s="70"/>
      <c r="E10" s="70"/>
      <c r="F10" s="70"/>
      <c r="H10" s="32" t="s">
        <v>17</v>
      </c>
      <c r="I10" s="32" t="s">
        <v>27</v>
      </c>
      <c r="K10" s="32" t="s">
        <v>10</v>
      </c>
    </row>
    <row r="11" spans="3:11" ht="15" customHeight="1" x14ac:dyDescent="0.35">
      <c r="C11" s="65" t="s">
        <v>18</v>
      </c>
      <c r="D11" s="65"/>
      <c r="E11" s="65"/>
      <c r="F11" s="65"/>
      <c r="H11" s="12">
        <v>0</v>
      </c>
      <c r="I11" s="23">
        <v>10</v>
      </c>
      <c r="K11" s="3">
        <f>H11*I11</f>
        <v>0</v>
      </c>
    </row>
    <row r="12" spans="3:11" ht="15" customHeight="1" x14ac:dyDescent="0.35">
      <c r="C12" s="65" t="s">
        <v>19</v>
      </c>
      <c r="D12" s="65"/>
      <c r="E12" s="65"/>
      <c r="F12" s="65"/>
      <c r="H12" s="12">
        <v>0</v>
      </c>
      <c r="I12" s="23">
        <v>1</v>
      </c>
      <c r="K12" s="3">
        <f>H12*I12</f>
        <v>0</v>
      </c>
    </row>
    <row r="13" spans="3:11" ht="15" customHeight="1" x14ac:dyDescent="0.35">
      <c r="C13" s="65" t="s">
        <v>20</v>
      </c>
      <c r="D13" s="65"/>
      <c r="E13" s="65"/>
      <c r="F13" s="65"/>
      <c r="H13" s="12">
        <v>0</v>
      </c>
      <c r="I13" s="23">
        <v>5</v>
      </c>
      <c r="K13" s="3">
        <f>H13*I13</f>
        <v>0</v>
      </c>
    </row>
    <row r="14" spans="3:11" ht="15" customHeight="1" x14ac:dyDescent="0.35">
      <c r="C14" s="65" t="s">
        <v>21</v>
      </c>
      <c r="D14" s="65"/>
      <c r="E14" s="65"/>
      <c r="F14" s="65"/>
      <c r="H14" s="12">
        <v>0</v>
      </c>
      <c r="I14" s="23">
        <v>5</v>
      </c>
      <c r="K14" s="3">
        <f>H14*I14</f>
        <v>0</v>
      </c>
    </row>
    <row r="16" spans="3:11" x14ac:dyDescent="0.35">
      <c r="I16" s="32" t="s">
        <v>76</v>
      </c>
      <c r="K16" s="3">
        <f>SUM(K11:K14)</f>
        <v>0</v>
      </c>
    </row>
    <row r="19" spans="3:9" ht="15" customHeight="1" x14ac:dyDescent="0.35"/>
    <row r="20" spans="3:9" ht="17" customHeight="1" x14ac:dyDescent="0.35">
      <c r="C20" s="54" t="s">
        <v>33</v>
      </c>
      <c r="D20" s="55"/>
      <c r="E20" s="55"/>
      <c r="F20" s="55"/>
      <c r="G20" s="55"/>
      <c r="H20" s="55"/>
      <c r="I20" s="56"/>
    </row>
    <row r="21" spans="3:9" ht="17" customHeight="1" x14ac:dyDescent="0.35">
      <c r="C21" s="30" t="s">
        <v>34</v>
      </c>
      <c r="D21" s="59"/>
      <c r="E21" s="59"/>
      <c r="F21" s="59"/>
      <c r="G21" s="59"/>
      <c r="H21" s="59"/>
      <c r="I21" s="59"/>
    </row>
    <row r="22" spans="3:9" ht="17" customHeight="1" x14ac:dyDescent="0.35">
      <c r="C22" s="30" t="s">
        <v>22</v>
      </c>
      <c r="D22" s="59"/>
      <c r="E22" s="59"/>
      <c r="F22" s="59"/>
      <c r="G22" s="59"/>
      <c r="H22" s="59"/>
      <c r="I22" s="59"/>
    </row>
    <row r="23" spans="3:9" ht="17" customHeight="1" x14ac:dyDescent="0.35">
      <c r="C23" s="30" t="s">
        <v>23</v>
      </c>
      <c r="D23" s="59"/>
      <c r="E23" s="59"/>
      <c r="F23" s="59"/>
      <c r="G23" s="59"/>
      <c r="H23" s="59"/>
      <c r="I23" s="59"/>
    </row>
    <row r="24" spans="3:9" ht="17" customHeight="1" x14ac:dyDescent="0.35">
      <c r="C24" s="30" t="s">
        <v>24</v>
      </c>
      <c r="D24" s="59"/>
      <c r="E24" s="59"/>
      <c r="F24" s="59"/>
      <c r="G24" s="59"/>
      <c r="H24" s="59"/>
      <c r="I24" s="59"/>
    </row>
    <row r="25" spans="3:9" ht="17" customHeight="1" x14ac:dyDescent="0.35">
      <c r="C25" s="30" t="s">
        <v>25</v>
      </c>
      <c r="D25" s="59"/>
      <c r="E25" s="59"/>
      <c r="F25" s="59"/>
      <c r="G25" s="59"/>
      <c r="H25" s="59"/>
      <c r="I25" s="59"/>
    </row>
    <row r="26" spans="3:9" ht="27.65" customHeight="1" x14ac:dyDescent="0.35">
      <c r="C26" s="58" t="s">
        <v>26</v>
      </c>
      <c r="D26" s="57"/>
      <c r="E26" s="57"/>
      <c r="F26" s="57"/>
      <c r="G26" s="57"/>
      <c r="H26" s="57"/>
      <c r="I26" s="57"/>
    </row>
    <row r="27" spans="3:9" ht="17" customHeight="1" x14ac:dyDescent="0.35">
      <c r="C27" s="58"/>
      <c r="D27" s="57"/>
      <c r="E27" s="57"/>
      <c r="F27" s="57"/>
      <c r="G27" s="57"/>
      <c r="H27" s="57"/>
      <c r="I27" s="57"/>
    </row>
    <row r="28" spans="3:9" ht="15" customHeight="1" x14ac:dyDescent="0.35">
      <c r="C28" s="58"/>
      <c r="D28" s="57"/>
      <c r="E28" s="57"/>
      <c r="F28" s="57"/>
      <c r="G28" s="57"/>
      <c r="H28" s="57"/>
      <c r="I28" s="57"/>
    </row>
    <row r="29" spans="3:9" ht="15" customHeight="1" x14ac:dyDescent="0.35">
      <c r="C29" s="58"/>
      <c r="D29" s="57"/>
      <c r="E29" s="57"/>
      <c r="F29" s="57"/>
      <c r="G29" s="57"/>
      <c r="H29" s="57"/>
      <c r="I29" s="57"/>
    </row>
  </sheetData>
  <mergeCells count="14">
    <mergeCell ref="D25:I25"/>
    <mergeCell ref="C26:C29"/>
    <mergeCell ref="D26:I29"/>
    <mergeCell ref="C20:I20"/>
    <mergeCell ref="D21:I21"/>
    <mergeCell ref="D22:I22"/>
    <mergeCell ref="D23:I23"/>
    <mergeCell ref="D24:I24"/>
    <mergeCell ref="C2:K3"/>
    <mergeCell ref="C10:F10"/>
    <mergeCell ref="C11:F11"/>
    <mergeCell ref="C13:F13"/>
    <mergeCell ref="C14:F14"/>
    <mergeCell ref="C12:F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26F46D6C8524FA6F3D90FFBC97D71" ma:contentTypeVersion="19" ma:contentTypeDescription="Een nieuw document maken." ma:contentTypeScope="" ma:versionID="9f8bc9dce40eaec4ab915cad33776730">
  <xsd:schema xmlns:xsd="http://www.w3.org/2001/XMLSchema" xmlns:xs="http://www.w3.org/2001/XMLSchema" xmlns:p="http://schemas.microsoft.com/office/2006/metadata/properties" xmlns:ns2="55babaed-5478-4f77-8da4-f80f988df863" xmlns:ns3="5a68743a-c494-4651-b1a8-492558e44e77" targetNamespace="http://schemas.microsoft.com/office/2006/metadata/properties" ma:root="true" ma:fieldsID="053cf96c329bef768aa31502d8538d82" ns2:_="" ns3:_="">
    <xsd:import namespace="55babaed-5478-4f77-8da4-f80f988df863"/>
    <xsd:import namespace="5a68743a-c494-4651-b1a8-492558e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abaed-5478-4f77-8da4-f80f988df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8743a-c494-4651-b1a8-492558e44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73c97b-810a-4d29-b72c-93355fc15c1d}" ma:internalName="TaxCatchAll" ma:showField="CatchAllData" ma:web="5a68743a-c494-4651-b1a8-492558e44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8743a-c494-4651-b1a8-492558e44e77" xsi:nil="true"/>
    <lcf76f155ced4ddcb4097134ff3c332f xmlns="55babaed-5478-4f77-8da4-f80f988df8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60361B-928D-4130-B823-B5DFAA201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abaed-5478-4f77-8da4-f80f988df863"/>
    <ds:schemaRef ds:uri="5a68743a-c494-4651-b1a8-492558e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996B3-D7F3-488B-99AD-7CA784E35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E0969-106A-487D-9AC5-FCEAEE693C65}">
  <ds:schemaRefs>
    <ds:schemaRef ds:uri="http://schemas.microsoft.com/office/2006/documentManagement/types"/>
    <ds:schemaRef ds:uri="fce675d2-437e-4853-89ba-b1145813954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dcb93b56-de0a-4e04-8cdd-00229c47a947"/>
    <ds:schemaRef ds:uri="http://purl.org/dc/terms/"/>
    <ds:schemaRef ds:uri="5a68743a-c494-4651-b1a8-492558e44e77"/>
    <ds:schemaRef ds:uri="55babaed-5478-4f77-8da4-f80f988df863"/>
  </ds:schemaRefs>
</ds:datastoreItem>
</file>

<file path=docMetadata/LabelInfo.xml><?xml version="1.0" encoding="utf-8"?>
<clbl:labelList xmlns:clbl="http://schemas.microsoft.com/office/2020/mipLabelMetadata">
  <clbl:label id="{2d1d91a6-4a5f-4fa6-9749-ff5378a2e482}" enabled="0" method="" siteId="{2d1d91a6-4a5f-4fa6-9749-ff5378a2e48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 prijzenblad</vt:lpstr>
      <vt:lpstr>Prijzenblad totaal</vt:lpstr>
      <vt:lpstr>Intitiële contractduur</vt:lpstr>
      <vt:lpstr>Optionele verlenging</vt:lpstr>
      <vt:lpstr>Conversie</vt:lpstr>
      <vt:lpstr>'Intitiële contractduur'!Afdrukbereik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2019-05-29T20:24:00Z</dcterms:created>
  <dcterms:modified xsi:type="dcterms:W3CDTF">2026-06-08T08:58:05Z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0x01010058426F46D6C8524FA6F3D90FFBC97D71</vt:lpwstr>
  </property>
  <property fmtid="{D5CDD505-2E9C-101B-9397-08002B2CF9AE}" pid="3" name="MediaServiceImageTags">
    <vt:lpwstr/>
  </property>
</Properties>
</file>